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 activeTab="4"/>
  </bookViews>
  <sheets>
    <sheet name="捐款汇总" sheetId="1" r:id="rId1"/>
    <sheet name="捐医疗物资" sheetId="2" r:id="rId2"/>
    <sheet name="医疗物资领用" sheetId="6" r:id="rId3"/>
    <sheet name="捐后勤物资" sheetId="3" r:id="rId4"/>
    <sheet name="后勤物资领用" sheetId="4" r:id="rId5"/>
    <sheet name="捐药品" sheetId="5" r:id="rId6"/>
    <sheet name="药品领用" sheetId="7" r:id="rId7"/>
  </sheets>
  <calcPr calcId="152511"/>
</workbook>
</file>

<file path=xl/calcChain.xml><?xml version="1.0" encoding="utf-8"?>
<calcChain xmlns="http://schemas.openxmlformats.org/spreadsheetml/2006/main">
  <c r="A63" i="3" l="1"/>
  <c r="A64" i="3" s="1"/>
  <c r="A65" i="3" s="1"/>
  <c r="A66" i="3" s="1"/>
  <c r="A5" i="2"/>
  <c r="A6" i="2" s="1"/>
  <c r="A7" i="2" s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57" i="2" s="1"/>
  <c r="A58" i="2" s="1"/>
  <c r="A59" i="2" s="1"/>
  <c r="A60" i="2" s="1"/>
  <c r="A61" i="2" s="1"/>
  <c r="A62" i="2" s="1"/>
  <c r="A63" i="2" s="1"/>
  <c r="A64" i="2" s="1"/>
  <c r="A65" i="2" s="1"/>
  <c r="A66" i="2" s="1"/>
  <c r="A67" i="2" s="1"/>
  <c r="A68" i="2" s="1"/>
  <c r="A69" i="2" s="1"/>
  <c r="A70" i="2" s="1"/>
  <c r="A71" i="2" s="1"/>
  <c r="A72" i="2" s="1"/>
  <c r="A73" i="2" s="1"/>
  <c r="A74" i="2" s="1"/>
  <c r="A75" i="2" s="1"/>
  <c r="A76" i="2" s="1"/>
  <c r="A77" i="2" s="1"/>
  <c r="A78" i="2" s="1"/>
  <c r="A79" i="2" s="1"/>
  <c r="A80" i="2" s="1"/>
  <c r="A81" i="2" s="1"/>
  <c r="A82" i="2" s="1"/>
  <c r="A83" i="2" s="1"/>
  <c r="A84" i="2" s="1"/>
  <c r="A85" i="2" s="1"/>
  <c r="A86" i="2" s="1"/>
  <c r="A87" i="2" s="1"/>
  <c r="A88" i="2" s="1"/>
  <c r="A89" i="2" s="1"/>
  <c r="A90" i="2" s="1"/>
  <c r="A91" i="2" s="1"/>
  <c r="A92" i="2" s="1"/>
  <c r="A93" i="2" s="1"/>
  <c r="A94" i="2" s="1"/>
  <c r="A95" i="2" s="1"/>
  <c r="A96" i="2" s="1"/>
  <c r="A97" i="2" s="1"/>
  <c r="A98" i="2" s="1"/>
  <c r="A99" i="2" s="1"/>
  <c r="A100" i="2" s="1"/>
  <c r="A101" i="2" s="1"/>
  <c r="A102" i="2" s="1"/>
  <c r="A103" i="2" s="1"/>
  <c r="A104" i="2" s="1"/>
  <c r="A105" i="2" s="1"/>
  <c r="A106" i="2" s="1"/>
  <c r="A107" i="2" s="1"/>
  <c r="A108" i="2" s="1"/>
  <c r="A109" i="2" s="1"/>
  <c r="A110" i="2" s="1"/>
  <c r="A111" i="2" s="1"/>
  <c r="A112" i="2" s="1"/>
  <c r="A113" i="2" s="1"/>
  <c r="A114" i="2" s="1"/>
  <c r="A115" i="2" s="1"/>
  <c r="A116" i="2" s="1"/>
  <c r="A117" i="2" s="1"/>
  <c r="A118" i="2" s="1"/>
  <c r="A119" i="2" s="1"/>
  <c r="A120" i="2" s="1"/>
  <c r="A121" i="2" s="1"/>
  <c r="A122" i="2" s="1"/>
  <c r="A123" i="2" s="1"/>
  <c r="A124" i="2" s="1"/>
  <c r="A125" i="2" s="1"/>
  <c r="A126" i="2" s="1"/>
  <c r="A127" i="2" s="1"/>
  <c r="A128" i="2" s="1"/>
  <c r="A129" i="2" s="1"/>
  <c r="A130" i="2" s="1"/>
  <c r="A131" i="2" s="1"/>
  <c r="A132" i="2" s="1"/>
  <c r="A133" i="2" s="1"/>
  <c r="A134" i="2" s="1"/>
  <c r="A135" i="2" s="1"/>
  <c r="A136" i="2" s="1"/>
  <c r="A137" i="2" s="1"/>
  <c r="A138" i="2" s="1"/>
  <c r="A139" i="2" s="1"/>
  <c r="A140" i="2" s="1"/>
  <c r="A141" i="2" s="1"/>
  <c r="A142" i="2" s="1"/>
  <c r="A143" i="2" s="1"/>
  <c r="A144" i="2" s="1"/>
  <c r="A145" i="2" s="1"/>
  <c r="A146" i="2" s="1"/>
  <c r="A147" i="2" s="1"/>
  <c r="A148" i="2" s="1"/>
  <c r="A149" i="2" s="1"/>
  <c r="A150" i="2" s="1"/>
  <c r="A151" i="2" s="1"/>
  <c r="A152" i="2" s="1"/>
  <c r="A153" i="2" s="1"/>
  <c r="A154" i="2" s="1"/>
  <c r="A155" i="2" s="1"/>
  <c r="A156" i="2" s="1"/>
  <c r="A157" i="2" s="1"/>
  <c r="A158" i="2" s="1"/>
  <c r="A159" i="2" s="1"/>
  <c r="A160" i="2" s="1"/>
  <c r="A161" i="2" s="1"/>
  <c r="A162" i="2" s="1"/>
  <c r="A163" i="2" s="1"/>
  <c r="AC85" i="6" l="1"/>
  <c r="X85" i="6"/>
  <c r="O85" i="6"/>
  <c r="O84" i="6"/>
  <c r="N75" i="6"/>
  <c r="B75" i="6"/>
  <c r="N74" i="6"/>
  <c r="N67" i="6"/>
  <c r="X66" i="6"/>
  <c r="F66" i="6"/>
  <c r="F58" i="6"/>
  <c r="O55" i="6"/>
  <c r="N49" i="6"/>
  <c r="F46" i="6"/>
  <c r="N43" i="6"/>
  <c r="F43" i="6"/>
  <c r="O41" i="6"/>
  <c r="O29" i="6"/>
  <c r="O23" i="6"/>
  <c r="N23" i="6"/>
  <c r="O15" i="6"/>
  <c r="O14" i="6"/>
  <c r="N14" i="6"/>
  <c r="B14" i="6"/>
  <c r="O9" i="6"/>
  <c r="N9" i="6"/>
  <c r="D56" i="1" l="1"/>
  <c r="A5" i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4" i="1"/>
</calcChain>
</file>

<file path=xl/sharedStrings.xml><?xml version="1.0" encoding="utf-8"?>
<sst xmlns="http://schemas.openxmlformats.org/spreadsheetml/2006/main" count="2156" uniqueCount="940">
  <si>
    <r>
      <t>新余市人民医院接受社会捐款明细表</t>
    </r>
    <r>
      <rPr>
        <sz val="14"/>
        <color theme="1"/>
        <rFont val="宋体"/>
        <family val="3"/>
        <charset val="134"/>
        <scheme val="minor"/>
      </rPr>
      <t>（防控新型冠状病毒肺炎疫情）</t>
    </r>
    <phoneticPr fontId="5" type="noConversion"/>
  </si>
  <si>
    <t>序号</t>
    <phoneticPr fontId="5" type="noConversion"/>
  </si>
  <si>
    <t>汇款日期</t>
    <phoneticPr fontId="5" type="noConversion"/>
  </si>
  <si>
    <t>汇款人名称</t>
    <phoneticPr fontId="5" type="noConversion"/>
  </si>
  <si>
    <t>捐款金额（元）</t>
    <phoneticPr fontId="5" type="noConversion"/>
  </si>
  <si>
    <t>联系电话</t>
    <phoneticPr fontId="5" type="noConversion"/>
  </si>
  <si>
    <t>备注</t>
    <phoneticPr fontId="5" type="noConversion"/>
  </si>
  <si>
    <t>2020-1-28</t>
    <phoneticPr fontId="5" type="noConversion"/>
  </si>
  <si>
    <t>胡总</t>
    <phoneticPr fontId="5" type="noConversion"/>
  </si>
  <si>
    <t>杨建敏</t>
    <phoneticPr fontId="5" type="noConversion"/>
  </si>
  <si>
    <t>恒美云创美业张香花</t>
    <phoneticPr fontId="5" type="noConversion"/>
  </si>
  <si>
    <t>黄静</t>
    <phoneticPr fontId="5" type="noConversion"/>
  </si>
  <si>
    <t>黄蓉</t>
    <phoneticPr fontId="5" type="noConversion"/>
  </si>
  <si>
    <t>邹玉霞</t>
    <phoneticPr fontId="5" type="noConversion"/>
  </si>
  <si>
    <t>陈文萍</t>
    <phoneticPr fontId="5" type="noConversion"/>
  </si>
  <si>
    <t>杨莉</t>
    <phoneticPr fontId="5" type="noConversion"/>
  </si>
  <si>
    <t>万田田</t>
    <phoneticPr fontId="5" type="noConversion"/>
  </si>
  <si>
    <t>链鼎空间旗下链鼎地产、仙女湖地产、链鼎装饰</t>
    <phoneticPr fontId="5" type="noConversion"/>
  </si>
  <si>
    <t>新余市农商行定向捐赠</t>
    <phoneticPr fontId="5" type="noConversion"/>
  </si>
  <si>
    <t>江西万企教育咨询有限公司定向捐赠</t>
    <phoneticPr fontId="5" type="noConversion"/>
  </si>
  <si>
    <t>新余市赣西科技职业学院詹慧珍个人定向捐赠</t>
    <phoneticPr fontId="5" type="noConversion"/>
  </si>
  <si>
    <t>王智华</t>
    <phoneticPr fontId="5" type="noConversion"/>
  </si>
  <si>
    <t>周晓红</t>
    <phoneticPr fontId="5" type="noConversion"/>
  </si>
  <si>
    <t>王站岳</t>
    <phoneticPr fontId="5" type="noConversion"/>
  </si>
  <si>
    <t>丁淑琴代敖女士捐</t>
    <phoneticPr fontId="5" type="noConversion"/>
  </si>
  <si>
    <t>市一中初三27班杨子兴捐</t>
    <phoneticPr fontId="5" type="noConversion"/>
  </si>
  <si>
    <t>吴琼等54人捐</t>
    <phoneticPr fontId="5" type="noConversion"/>
  </si>
  <si>
    <t>新余市房产协会捐6382元，新余满堂红房产捐16250元</t>
    <phoneticPr fontId="5" type="noConversion"/>
  </si>
  <si>
    <t>严拥庆</t>
    <phoneticPr fontId="5" type="noConversion"/>
  </si>
  <si>
    <t>胡桂女</t>
    <phoneticPr fontId="5" type="noConversion"/>
  </si>
  <si>
    <t>南昌航大航制学院国学及兄弟学院捐</t>
    <phoneticPr fontId="5" type="noConversion"/>
  </si>
  <si>
    <t>市慈善总会</t>
    <phoneticPr fontId="5" type="noConversion"/>
  </si>
  <si>
    <t>邱尔康</t>
    <phoneticPr fontId="5" type="noConversion"/>
  </si>
  <si>
    <t>宏图房产100元，顺嘉房产100元，顾家房产550元。</t>
    <phoneticPr fontId="5" type="noConversion"/>
  </si>
  <si>
    <t>市红十字会</t>
    <phoneticPr fontId="5" type="noConversion"/>
  </si>
  <si>
    <t>珠珊建设集团有限公司定向捐赠</t>
    <phoneticPr fontId="5" type="noConversion"/>
  </si>
  <si>
    <t>新余市人民医院物资捐赠汇总表</t>
  </si>
  <si>
    <t>序号</t>
  </si>
  <si>
    <t>品名</t>
  </si>
  <si>
    <t>规格/型号</t>
  </si>
  <si>
    <t>生产厂家</t>
  </si>
  <si>
    <t>单位</t>
  </si>
  <si>
    <t>数量</t>
  </si>
  <si>
    <t>捐赠人（捐赠单位）</t>
  </si>
  <si>
    <t>联系电话</t>
  </si>
  <si>
    <t>验收人</t>
  </si>
  <si>
    <t>监督人</t>
  </si>
  <si>
    <t>捐赠时间</t>
  </si>
  <si>
    <t>南昌飞翔</t>
  </si>
  <si>
    <t>双</t>
  </si>
  <si>
    <t>袁雅贞</t>
  </si>
  <si>
    <t>只</t>
  </si>
  <si>
    <t>M</t>
  </si>
  <si>
    <t>山东英科</t>
  </si>
  <si>
    <t>爱心人士</t>
  </si>
  <si>
    <t>瓶</t>
  </si>
  <si>
    <t>一次性乳胶手套</t>
  </si>
  <si>
    <t>中号</t>
  </si>
  <si>
    <t>防护口罩</t>
  </si>
  <si>
    <t>个</t>
  </si>
  <si>
    <t>件</t>
  </si>
  <si>
    <t>蒋小芳</t>
  </si>
  <si>
    <t>护目镜</t>
  </si>
  <si>
    <t>付</t>
  </si>
  <si>
    <t>一次性检查手套</t>
  </si>
  <si>
    <t>山东蓝帆</t>
  </si>
  <si>
    <t>防护服</t>
  </si>
  <si>
    <t>进口</t>
  </si>
  <si>
    <t>中药预防用基础方</t>
  </si>
  <si>
    <t>广东一方制药</t>
  </si>
  <si>
    <t>份</t>
  </si>
  <si>
    <t>何小林</t>
  </si>
  <si>
    <t>2020.02.01</t>
  </si>
  <si>
    <t>新余市人民医院捐赠物资发放清单</t>
  </si>
  <si>
    <t>物资名称：</t>
  </si>
  <si>
    <t xml:space="preserve"> </t>
  </si>
  <si>
    <t>厂家：</t>
  </si>
  <si>
    <t>领用科室</t>
  </si>
  <si>
    <t>领用数量</t>
  </si>
  <si>
    <t>领用人签名</t>
  </si>
  <si>
    <t>领用日期</t>
  </si>
  <si>
    <t>备注</t>
  </si>
  <si>
    <t>感染性疾病科</t>
  </si>
  <si>
    <t>240份</t>
  </si>
  <si>
    <t>2020.02.05</t>
  </si>
  <si>
    <t>急诊科</t>
  </si>
  <si>
    <t>291份</t>
  </si>
  <si>
    <t>2020.02.06</t>
  </si>
  <si>
    <t>呼吸二区</t>
  </si>
  <si>
    <t>60份</t>
  </si>
  <si>
    <t>呼吸一区</t>
  </si>
  <si>
    <t>78份</t>
  </si>
  <si>
    <t>新余市人民医院后勤物资捐赠汇总表</t>
  </si>
  <si>
    <t>王小红</t>
  </si>
  <si>
    <t>新余市人民医院各科室领用捐赠物资明细表</t>
  </si>
  <si>
    <t>党政办</t>
  </si>
  <si>
    <t>党务部</t>
  </si>
  <si>
    <t>院纪委（审计监察部）</t>
  </si>
  <si>
    <t>医务部</t>
  </si>
  <si>
    <t>护理部</t>
  </si>
  <si>
    <t>运输部</t>
  </si>
  <si>
    <t>住院服务中心</t>
  </si>
  <si>
    <t>设备中心</t>
  </si>
  <si>
    <t>科教部</t>
  </si>
  <si>
    <t>质控部</t>
  </si>
  <si>
    <t>病案室</t>
  </si>
  <si>
    <t>预防保健部</t>
  </si>
  <si>
    <t>总务处</t>
  </si>
  <si>
    <t>食堂</t>
  </si>
  <si>
    <t>洗衣房</t>
  </si>
  <si>
    <t>水电班</t>
  </si>
  <si>
    <t>保卫处</t>
  </si>
  <si>
    <t>人力资源部</t>
  </si>
  <si>
    <t>财务部</t>
  </si>
  <si>
    <t>门诊收费处</t>
  </si>
  <si>
    <t>信息技术部</t>
  </si>
  <si>
    <t>医学装备部</t>
  </si>
  <si>
    <t>维修班</t>
  </si>
  <si>
    <t>药剂科</t>
  </si>
  <si>
    <t>西药房</t>
  </si>
  <si>
    <t>中药房</t>
  </si>
  <si>
    <t>中心药房</t>
  </si>
  <si>
    <t>急诊药房</t>
  </si>
  <si>
    <t>感染药房</t>
  </si>
  <si>
    <t>医调办</t>
  </si>
  <si>
    <t>医保办</t>
  </si>
  <si>
    <t>门诊部</t>
  </si>
  <si>
    <t>保健门诊</t>
  </si>
  <si>
    <t>新余学院门诊部</t>
  </si>
  <si>
    <t>御天城门诊部</t>
  </si>
  <si>
    <t>皮肤、美容科</t>
  </si>
  <si>
    <t>城北社区</t>
  </si>
  <si>
    <t>消化内科</t>
  </si>
  <si>
    <t>神经内科</t>
  </si>
  <si>
    <t>肾病内科</t>
  </si>
  <si>
    <t>血液净化室</t>
  </si>
  <si>
    <t>呼吸内科一区</t>
  </si>
  <si>
    <t>呼吸内科二区</t>
  </si>
  <si>
    <t>心血管内科一区</t>
  </si>
  <si>
    <t>心血管内科二区</t>
  </si>
  <si>
    <t>内分泌风湿血液科</t>
  </si>
  <si>
    <t>肿瘤内科一区</t>
  </si>
  <si>
    <t>肿瘤内科二区</t>
  </si>
  <si>
    <t>肿瘤内科三区</t>
  </si>
  <si>
    <t>肿瘤内科四区</t>
  </si>
  <si>
    <t>放疗室</t>
  </si>
  <si>
    <t>儿内科</t>
  </si>
  <si>
    <t>儿科急诊</t>
  </si>
  <si>
    <t>新生儿科</t>
  </si>
  <si>
    <t>中西医结合科</t>
  </si>
  <si>
    <t>疼痛康复科</t>
  </si>
  <si>
    <t>全科医学科</t>
  </si>
  <si>
    <t>营养科</t>
  </si>
  <si>
    <t>骨一科</t>
  </si>
  <si>
    <t>骨二科</t>
  </si>
  <si>
    <t>普外一科</t>
  </si>
  <si>
    <t>普外二科</t>
  </si>
  <si>
    <t>普外三科</t>
  </si>
  <si>
    <t>泌尿外科</t>
  </si>
  <si>
    <t>神经外科</t>
  </si>
  <si>
    <t>脑血管病区</t>
  </si>
  <si>
    <t>妇科</t>
  </si>
  <si>
    <t>产科</t>
  </si>
  <si>
    <t>耳鼻喉科</t>
  </si>
  <si>
    <t>眼科</t>
  </si>
  <si>
    <t>手麻科</t>
  </si>
  <si>
    <t>ICU</t>
  </si>
  <si>
    <t>胸心外科</t>
  </si>
  <si>
    <t>口腔科</t>
  </si>
  <si>
    <t>创伤急救中心</t>
  </si>
  <si>
    <t>供应室</t>
  </si>
  <si>
    <t>传染病专科医院</t>
  </si>
  <si>
    <t>感染二区</t>
  </si>
  <si>
    <t>健康体检中心</t>
  </si>
  <si>
    <t>静脉配置中心</t>
  </si>
  <si>
    <t>影像中心</t>
  </si>
  <si>
    <t>检验中心</t>
  </si>
  <si>
    <t>超声科</t>
  </si>
  <si>
    <t>脑电图</t>
  </si>
  <si>
    <t>心电图</t>
  </si>
  <si>
    <t>病理科</t>
  </si>
  <si>
    <t>介入室</t>
  </si>
  <si>
    <t>输血科</t>
  </si>
  <si>
    <t>核医学科</t>
  </si>
  <si>
    <t>内镜中心</t>
  </si>
  <si>
    <t>物业</t>
  </si>
  <si>
    <t>120急救</t>
  </si>
  <si>
    <t>隔离病区</t>
  </si>
  <si>
    <t>外院援助</t>
  </si>
  <si>
    <t>一次性使用无菌医用口罩（个）</t>
  </si>
  <si>
    <t>医用外科口套（个）</t>
  </si>
  <si>
    <t>医用口罩（N95）(个）</t>
  </si>
  <si>
    <t>口罩（3M9001）</t>
  </si>
  <si>
    <t>一次性防护服（套）</t>
  </si>
  <si>
    <t>免洗手消毒液（瓶）</t>
  </si>
  <si>
    <t>防护眼罩（个）</t>
  </si>
  <si>
    <t>84消毒液</t>
  </si>
  <si>
    <t>95%乙醇消毒液500ml(瓶）</t>
  </si>
  <si>
    <t>75%乙醇消毒液60ml(瓶）</t>
  </si>
  <si>
    <t>75%乙醇消毒液500ml(瓶）</t>
  </si>
  <si>
    <t>一次性使用各类检查手套（双）</t>
  </si>
  <si>
    <t>一次性帽子（个）</t>
  </si>
  <si>
    <t>一次性鞋套（双）</t>
  </si>
  <si>
    <t>广威牌泡腾消毒片（瓶）</t>
  </si>
  <si>
    <t>红外测温仪（个）</t>
  </si>
  <si>
    <t>面屏（个）</t>
  </si>
  <si>
    <t>喷壶（个）</t>
  </si>
  <si>
    <t>呼吸管路（个）</t>
  </si>
  <si>
    <t>呼吸过滤器</t>
  </si>
  <si>
    <t>紫外线灯架（个）</t>
  </si>
  <si>
    <t>手术、隔离衣</t>
  </si>
  <si>
    <t>艾条（根）</t>
  </si>
  <si>
    <t>医用酒精棉球</t>
  </si>
  <si>
    <t>雨衣（件）</t>
  </si>
  <si>
    <t>漂白水</t>
  </si>
  <si>
    <t>一次使用中单、床单（床）</t>
  </si>
  <si>
    <t>紫外线消毒车</t>
  </si>
  <si>
    <t>新余绿园肉类食品有限公司</t>
    <phoneticPr fontId="5" type="noConversion"/>
  </si>
  <si>
    <t>135****5529</t>
    <phoneticPr fontId="5" type="noConversion"/>
  </si>
  <si>
    <t>136****3649</t>
    <phoneticPr fontId="5" type="noConversion"/>
  </si>
  <si>
    <t>186****8699</t>
    <phoneticPr fontId="5" type="noConversion"/>
  </si>
  <si>
    <t>2020-1-29</t>
    <phoneticPr fontId="5" type="noConversion"/>
  </si>
  <si>
    <t>李晟</t>
    <phoneticPr fontId="5" type="noConversion"/>
  </si>
  <si>
    <t>陈杰</t>
    <phoneticPr fontId="5" type="noConversion"/>
  </si>
  <si>
    <t>130****7070</t>
    <phoneticPr fontId="5" type="noConversion"/>
  </si>
  <si>
    <t>叶丽</t>
    <phoneticPr fontId="5" type="noConversion"/>
  </si>
  <si>
    <t>139****2703</t>
    <phoneticPr fontId="5" type="noConversion"/>
  </si>
  <si>
    <t>代朋友捐</t>
    <phoneticPr fontId="5" type="noConversion"/>
  </si>
  <si>
    <t>杨宇</t>
    <phoneticPr fontId="5" type="noConversion"/>
  </si>
  <si>
    <t>何浩</t>
    <phoneticPr fontId="5" type="noConversion"/>
  </si>
  <si>
    <t>137****2573</t>
    <phoneticPr fontId="5" type="noConversion"/>
  </si>
  <si>
    <t>唐布匠店</t>
    <phoneticPr fontId="5" type="noConversion"/>
  </si>
  <si>
    <t>137****3525</t>
    <phoneticPr fontId="5" type="noConversion"/>
  </si>
  <si>
    <t>人民医院体检中心捐</t>
    <phoneticPr fontId="5" type="noConversion"/>
  </si>
  <si>
    <t>信息科周添夫妇捐</t>
    <phoneticPr fontId="5" type="noConversion"/>
  </si>
  <si>
    <t>138****8506</t>
    <phoneticPr fontId="5" type="noConversion"/>
  </si>
  <si>
    <t>本院退休职工肖金兰捐</t>
    <phoneticPr fontId="5" type="noConversion"/>
  </si>
  <si>
    <t>本院静配刘汶青捐</t>
    <phoneticPr fontId="5" type="noConversion"/>
  </si>
  <si>
    <t>无锡江建平捐</t>
    <phoneticPr fontId="5" type="noConversion"/>
  </si>
  <si>
    <t>农商行关裕婷捐</t>
    <phoneticPr fontId="5" type="noConversion"/>
  </si>
  <si>
    <t>景秀江南简鹏捐</t>
    <phoneticPr fontId="5" type="noConversion"/>
  </si>
  <si>
    <t>吴琼</t>
    <phoneticPr fontId="5" type="noConversion"/>
  </si>
  <si>
    <t>181****2200</t>
    <phoneticPr fontId="5" type="noConversion"/>
  </si>
  <si>
    <t>新余广泰房地产经纪代理有限公司</t>
    <phoneticPr fontId="5" type="noConversion"/>
  </si>
  <si>
    <t>188****2688</t>
    <phoneticPr fontId="5" type="noConversion"/>
  </si>
  <si>
    <t>刘羽琳</t>
    <phoneticPr fontId="5" type="noConversion"/>
  </si>
  <si>
    <t>151****9876</t>
    <phoneticPr fontId="5" type="noConversion"/>
  </si>
  <si>
    <t>158****6733</t>
    <phoneticPr fontId="5" type="noConversion"/>
  </si>
  <si>
    <t>189****6562/138****3666</t>
    <phoneticPr fontId="5" type="noConversion"/>
  </si>
  <si>
    <t>188****6085</t>
    <phoneticPr fontId="5" type="noConversion"/>
  </si>
  <si>
    <t>189****6562</t>
    <phoneticPr fontId="5" type="noConversion"/>
  </si>
  <si>
    <t>宋小燕</t>
    <phoneticPr fontId="5" type="noConversion"/>
  </si>
  <si>
    <t>152****7936/187****0720</t>
    <phoneticPr fontId="5" type="noConversion"/>
  </si>
  <si>
    <t>新余四中高二（2）班捐</t>
    <phoneticPr fontId="5" type="noConversion"/>
  </si>
  <si>
    <t>137****3229</t>
    <phoneticPr fontId="5" type="noConversion"/>
  </si>
  <si>
    <t>139****6666</t>
    <phoneticPr fontId="5" type="noConversion"/>
  </si>
  <si>
    <t>张新花</t>
    <phoneticPr fontId="5" type="noConversion"/>
  </si>
  <si>
    <t>136****8920</t>
    <phoneticPr fontId="5" type="noConversion"/>
  </si>
  <si>
    <t>蓓蕾世纪幼儿园教职工捐</t>
    <phoneticPr fontId="5" type="noConversion"/>
  </si>
  <si>
    <t>182****56614（刘）</t>
    <phoneticPr fontId="5" type="noConversion"/>
  </si>
  <si>
    <t>139****4668（叶芬）</t>
    <phoneticPr fontId="5" type="noConversion"/>
  </si>
  <si>
    <t>渝水区叶子社会工作服务社捐</t>
    <phoneticPr fontId="5" type="noConversion"/>
  </si>
  <si>
    <t>138****48506</t>
    <phoneticPr fontId="5" type="noConversion"/>
  </si>
  <si>
    <t>新钢陈文峰、王涛捐</t>
    <phoneticPr fontId="5" type="noConversion"/>
  </si>
  <si>
    <t>青春康源公司钟松波捐</t>
    <phoneticPr fontId="5" type="noConversion"/>
  </si>
  <si>
    <t>李敏</t>
    <phoneticPr fontId="5" type="noConversion"/>
  </si>
  <si>
    <t>137****0623</t>
    <phoneticPr fontId="5" type="noConversion"/>
  </si>
  <si>
    <t>186****6630</t>
    <phoneticPr fontId="5" type="noConversion"/>
  </si>
  <si>
    <t>邓小亮</t>
    <phoneticPr fontId="5" type="noConversion"/>
  </si>
  <si>
    <t>139****2310</t>
    <phoneticPr fontId="5" type="noConversion"/>
  </si>
  <si>
    <t>139****4191</t>
    <phoneticPr fontId="5" type="noConversion"/>
  </si>
  <si>
    <t>137****7313</t>
    <phoneticPr fontId="5" type="noConversion"/>
  </si>
  <si>
    <t>乐嘉地产</t>
    <phoneticPr fontId="5" type="noConversion"/>
  </si>
  <si>
    <t>宋婵霞</t>
    <phoneticPr fontId="5" type="noConversion"/>
  </si>
  <si>
    <t>136****3132</t>
    <phoneticPr fontId="5" type="noConversion"/>
  </si>
  <si>
    <t>市一中2019届高三（17）班捐</t>
    <phoneticPr fontId="5" type="noConversion"/>
  </si>
  <si>
    <t>133****7596</t>
    <phoneticPr fontId="5" type="noConversion"/>
  </si>
  <si>
    <t>章子邃捐</t>
    <phoneticPr fontId="5" type="noConversion"/>
  </si>
  <si>
    <t>181****5269</t>
    <phoneticPr fontId="5" type="noConversion"/>
  </si>
  <si>
    <t>募捐款分配</t>
    <phoneticPr fontId="5" type="noConversion"/>
  </si>
  <si>
    <t>138****5790</t>
    <phoneticPr fontId="5" type="noConversion"/>
  </si>
  <si>
    <t>南昌航大182211班捐</t>
    <phoneticPr fontId="5" type="noConversion"/>
  </si>
  <si>
    <t>137****072</t>
    <phoneticPr fontId="5" type="noConversion"/>
  </si>
  <si>
    <t>市律师协会定向捐赠</t>
    <phoneticPr fontId="5" type="noConversion"/>
  </si>
  <si>
    <t>市苗木花卉协会定向捐赠</t>
    <phoneticPr fontId="5" type="noConversion"/>
  </si>
  <si>
    <t>丁淑琴</t>
    <phoneticPr fontId="5" type="noConversion"/>
  </si>
  <si>
    <t>138****6016</t>
    <phoneticPr fontId="5" type="noConversion"/>
  </si>
  <si>
    <t>南昌航大航空制造工程学院团委学生会捐</t>
    <phoneticPr fontId="5" type="noConversion"/>
  </si>
  <si>
    <t>刘鹏</t>
    <phoneticPr fontId="5" type="noConversion"/>
  </si>
  <si>
    <t>133****5500</t>
    <phoneticPr fontId="5" type="noConversion"/>
  </si>
  <si>
    <t>天下一刘新余慈善部捐</t>
    <phoneticPr fontId="5" type="noConversion"/>
  </si>
  <si>
    <t>合计</t>
    <phoneticPr fontId="5" type="noConversion"/>
  </si>
  <si>
    <t>红外线体温计</t>
  </si>
  <si>
    <t>东莞市振海科技有限公司</t>
  </si>
  <si>
    <t>朱宁</t>
  </si>
  <si>
    <t>梁琦、周雯星</t>
  </si>
  <si>
    <t>检查手套</t>
  </si>
  <si>
    <t>武汉新塔</t>
  </si>
  <si>
    <t>医用一次性防护衣</t>
  </si>
  <si>
    <t>T101601-L</t>
  </si>
  <si>
    <t>中外合资合肥美迪普医疗卫生用品有限公司</t>
  </si>
  <si>
    <t>敖小林</t>
  </si>
  <si>
    <t>徐祖余</t>
  </si>
  <si>
    <t>备注：物资直接捐赠科室</t>
  </si>
  <si>
    <t>600g</t>
  </si>
  <si>
    <t>蓝月亮</t>
  </si>
  <si>
    <t>500ml</t>
  </si>
  <si>
    <t>利尔康</t>
  </si>
  <si>
    <t>500g</t>
  </si>
  <si>
    <t>健宝医药</t>
  </si>
  <si>
    <t>一次性雨衣</t>
  </si>
  <si>
    <t>一次性手套（薄膜）</t>
  </si>
  <si>
    <t>一次性多用途手套（PVC手套）</t>
  </si>
  <si>
    <t>菏泽巨鑫食品有限公司</t>
  </si>
  <si>
    <t>20个/盒</t>
  </si>
  <si>
    <t>台州市路桥创新眼镜有限公司</t>
  </si>
  <si>
    <t>工信局</t>
  </si>
  <si>
    <t>梁琦</t>
  </si>
  <si>
    <t>一次性医用口罩</t>
  </si>
  <si>
    <t>B型耳挂式</t>
  </si>
  <si>
    <t>江西华强医疗器械有限公司</t>
  </si>
  <si>
    <t>杨丽香</t>
  </si>
  <si>
    <t>75%酒精</t>
  </si>
  <si>
    <t>江西百医卫生医疗科技有限公司</t>
  </si>
  <si>
    <t>玲珑梵宫</t>
  </si>
  <si>
    <t>卫生消毒护理口罩</t>
  </si>
  <si>
    <t>广州市雅即无纺布制品有限公司</t>
  </si>
  <si>
    <t>一次性医用橡胶手套</t>
  </si>
  <si>
    <t>小号</t>
  </si>
  <si>
    <t>江西恒生</t>
  </si>
  <si>
    <t>捐赠小分队</t>
  </si>
  <si>
    <t>棉球（酒精）</t>
  </si>
  <si>
    <t>30只/瓶</t>
  </si>
  <si>
    <t>江西药联</t>
  </si>
  <si>
    <t>普通</t>
  </si>
  <si>
    <t>一次性使用手术单</t>
  </si>
  <si>
    <t>南昌市旭辉医疗器械有限公司</t>
  </si>
  <si>
    <t>半家自动洗手机套装（配套电池）</t>
  </si>
  <si>
    <t>小卫（上海）生物科技</t>
  </si>
  <si>
    <t>台</t>
  </si>
  <si>
    <t>一次性使用中单</t>
  </si>
  <si>
    <t>80cm*120cm</t>
  </si>
  <si>
    <t>潜江医用材料</t>
  </si>
  <si>
    <t>片</t>
  </si>
  <si>
    <t>洗手液（泡沫抑菌）</t>
  </si>
  <si>
    <t>上海沪江日用化学</t>
  </si>
  <si>
    <t>过氧化氢溶液</t>
  </si>
  <si>
    <t>100ml</t>
  </si>
  <si>
    <t>广东恒建制药有限公司</t>
  </si>
  <si>
    <t>一次性床单</t>
  </si>
  <si>
    <t>包</t>
  </si>
  <si>
    <t>一次性普通口罩</t>
  </si>
  <si>
    <t>各规格</t>
  </si>
  <si>
    <t>河南飘安</t>
  </si>
  <si>
    <t>邹阳</t>
  </si>
  <si>
    <t>一次性鞋套</t>
  </si>
  <si>
    <t>通用</t>
  </si>
  <si>
    <t>晓雪</t>
  </si>
  <si>
    <t>周雯星</t>
  </si>
  <si>
    <t>一次性使用口罩</t>
  </si>
  <si>
    <t>南昌市爱益卫生材料</t>
  </si>
  <si>
    <t>臣菲</t>
  </si>
  <si>
    <t>一次性使用灭菌橡胶外科手套</t>
  </si>
  <si>
    <t>6.5#</t>
  </si>
  <si>
    <t>江西洪达医疗器械集团有限公司</t>
  </si>
  <si>
    <t>万勇明</t>
  </si>
  <si>
    <t>隔离衣</t>
  </si>
  <si>
    <t>400D</t>
  </si>
  <si>
    <t>杜邦中国集团</t>
  </si>
  <si>
    <t>套</t>
  </si>
  <si>
    <t>江西南华医药有限公司</t>
  </si>
  <si>
    <t>棉口罩</t>
  </si>
  <si>
    <t>2002型</t>
  </si>
  <si>
    <t>桐城舒雅</t>
  </si>
  <si>
    <t>好心人</t>
  </si>
  <si>
    <t>一次性口罩</t>
  </si>
  <si>
    <t>无型号</t>
  </si>
  <si>
    <t>市纪委</t>
  </si>
  <si>
    <t>罗剑</t>
  </si>
  <si>
    <t>王亮</t>
  </si>
  <si>
    <t>一次性帽子</t>
  </si>
  <si>
    <t>江西淑兰</t>
  </si>
  <si>
    <t>新余学院</t>
  </si>
  <si>
    <t>一次性外科手套</t>
  </si>
  <si>
    <t>6.5号、7号</t>
  </si>
  <si>
    <t>江西丹美</t>
  </si>
  <si>
    <t>免洗手凝胶</t>
  </si>
  <si>
    <t>河北瑞康</t>
  </si>
  <si>
    <t>鞋套</t>
  </si>
  <si>
    <t>山东鲁泉</t>
  </si>
  <si>
    <t>江西泰馨康</t>
  </si>
  <si>
    <t>监护仪</t>
  </si>
  <si>
    <t>pm-900</t>
  </si>
  <si>
    <t>深圳邦建</t>
  </si>
  <si>
    <t>杨亮</t>
  </si>
  <si>
    <t>im12</t>
  </si>
  <si>
    <t>FL-048</t>
  </si>
  <si>
    <t>百工</t>
  </si>
  <si>
    <t>刘玮</t>
  </si>
  <si>
    <t>半封闭</t>
  </si>
  <si>
    <t>陈医生眼镜</t>
  </si>
  <si>
    <t>半包围</t>
  </si>
  <si>
    <t>小宝、南南</t>
  </si>
  <si>
    <t>病人监护仪</t>
  </si>
  <si>
    <t>im50</t>
  </si>
  <si>
    <t>深圳理邦</t>
  </si>
  <si>
    <t>吴自海</t>
  </si>
  <si>
    <t>防护目镜</t>
  </si>
  <si>
    <t>傅雪宜一家</t>
  </si>
  <si>
    <t>无</t>
  </si>
  <si>
    <t>一次性使用帽子</t>
  </si>
  <si>
    <t>江西松鹤医疗器械有限公司</t>
  </si>
  <si>
    <t>莫佳局</t>
  </si>
  <si>
    <t>外科医用口罩</t>
  </si>
  <si>
    <t>Dura(泰国）</t>
  </si>
  <si>
    <t>张聪</t>
  </si>
  <si>
    <t>黑色</t>
  </si>
  <si>
    <t>胡萌</t>
  </si>
  <si>
    <t>带呼气阀</t>
  </si>
  <si>
    <t>南京厚竹贸易</t>
  </si>
  <si>
    <t>自制防护面罩</t>
  </si>
  <si>
    <t>自制</t>
  </si>
  <si>
    <t>肿瘤三区</t>
  </si>
  <si>
    <t>II型</t>
  </si>
  <si>
    <t>江西圣邦</t>
  </si>
  <si>
    <t>习云欣等</t>
  </si>
  <si>
    <t>林倩羽</t>
  </si>
  <si>
    <t>艾条</t>
  </si>
  <si>
    <t>40mm*200m</t>
  </si>
  <si>
    <t>玉玄道太极三才神灸</t>
  </si>
  <si>
    <t>根</t>
  </si>
  <si>
    <t>深圳玉玄道科技有限公司</t>
  </si>
  <si>
    <t>外科口罩</t>
  </si>
  <si>
    <t>50个/盒</t>
  </si>
  <si>
    <t>安徽锦海医药科技有限责任公司</t>
  </si>
  <si>
    <t>臣菲公司黄威</t>
  </si>
  <si>
    <t>医用外科口罩</t>
  </si>
  <si>
    <t>南昌翔翊医疗器械有限公司</t>
  </si>
  <si>
    <t>NCC爱心公益群</t>
  </si>
  <si>
    <t>简单</t>
  </si>
  <si>
    <t>韩国</t>
  </si>
  <si>
    <t>罗丽霞</t>
  </si>
  <si>
    <t>乳胶手套</t>
  </si>
  <si>
    <t>无尘1000级</t>
  </si>
  <si>
    <t>习邵风</t>
  </si>
  <si>
    <t>散装</t>
  </si>
  <si>
    <t>简易面罩</t>
  </si>
  <si>
    <t>自制塑料</t>
  </si>
  <si>
    <t>酒精</t>
  </si>
  <si>
    <t>500ml/75%</t>
  </si>
  <si>
    <t>新余市酸柠蒙食品有限公司</t>
  </si>
  <si>
    <t>朝美</t>
  </si>
  <si>
    <t>花洁宝物洁净</t>
  </si>
  <si>
    <t>12瓶/箱</t>
  </si>
  <si>
    <t>香港花洁宝</t>
  </si>
  <si>
    <t>王椰/刘月榕</t>
  </si>
  <si>
    <t>花洁宝物污净</t>
  </si>
  <si>
    <t>江西花洁宝贸易有限公司</t>
  </si>
  <si>
    <t>箱</t>
  </si>
  <si>
    <t>花洁宝衣洁净</t>
  </si>
  <si>
    <t>丁晴手套</t>
  </si>
  <si>
    <t>日本</t>
  </si>
  <si>
    <t>爱心人</t>
  </si>
  <si>
    <t>面屏</t>
  </si>
  <si>
    <t>？</t>
  </si>
  <si>
    <t>蓝框</t>
  </si>
  <si>
    <t>万企商学院</t>
  </si>
  <si>
    <t>蒋小芳/敖小琴</t>
  </si>
  <si>
    <t>PEM</t>
  </si>
  <si>
    <t>500/20包</t>
  </si>
  <si>
    <t>绿色金包</t>
  </si>
  <si>
    <t>新精英团队</t>
  </si>
  <si>
    <t>台州</t>
  </si>
  <si>
    <t>万企商学院TA19全体捐赠</t>
  </si>
  <si>
    <t>河南新乡</t>
  </si>
  <si>
    <t>大中小</t>
  </si>
  <si>
    <t>常州怡华</t>
  </si>
  <si>
    <t>鼠年安康救助群</t>
  </si>
  <si>
    <t>大号</t>
  </si>
  <si>
    <t>一次性薄膜手套</t>
  </si>
  <si>
    <t>25*15.5*13</t>
  </si>
  <si>
    <t>江西染酒刺青</t>
  </si>
  <si>
    <t>14.5cm*9cm</t>
  </si>
  <si>
    <t>s</t>
  </si>
  <si>
    <t>中国自由贸易</t>
  </si>
  <si>
    <t>香港骏梦家施</t>
  </si>
  <si>
    <t>杨舒婷</t>
  </si>
  <si>
    <t>透明</t>
  </si>
  <si>
    <t>李晓南</t>
  </si>
  <si>
    <t>护防目镜</t>
  </si>
  <si>
    <t>蓝色眼镜</t>
  </si>
  <si>
    <t>李鹏等174位爱心人</t>
  </si>
  <si>
    <t>陈若晓</t>
  </si>
  <si>
    <t>透明眼罩式</t>
  </si>
  <si>
    <t>医用橡胶手套</t>
  </si>
  <si>
    <t>小码</t>
  </si>
  <si>
    <t>赣鸿</t>
  </si>
  <si>
    <t>中码</t>
  </si>
  <si>
    <t>大码</t>
  </si>
  <si>
    <t>凯旋</t>
  </si>
  <si>
    <t>小号蓝</t>
  </si>
  <si>
    <t>圣邦</t>
  </si>
  <si>
    <t>小号有粉</t>
  </si>
  <si>
    <t>口罩</t>
  </si>
  <si>
    <t>医用普通口罩</t>
  </si>
  <si>
    <t>河南亚太</t>
  </si>
  <si>
    <t>谢红</t>
  </si>
  <si>
    <t>口罩（医用)</t>
  </si>
  <si>
    <t>南昌恩惠</t>
  </si>
  <si>
    <t>新余市龙泉湾21栋业主</t>
  </si>
  <si>
    <t>一次性使用橡胶检查手套</t>
  </si>
  <si>
    <t>江西恒实业有限公司</t>
  </si>
  <si>
    <t>新余是夏威夷科技实业有限公司</t>
  </si>
  <si>
    <t>蒋小芳/宋思永</t>
  </si>
  <si>
    <t>空气消毒机</t>
  </si>
  <si>
    <t>YKX-B-1000</t>
  </si>
  <si>
    <t>肯格王</t>
  </si>
  <si>
    <t>小宝、南南团捐赠小分队13117201433</t>
  </si>
  <si>
    <t>付建勇</t>
  </si>
  <si>
    <t>空气消毒器</t>
  </si>
  <si>
    <t>绿天使/KYGF120A</t>
  </si>
  <si>
    <t>武汉吉星</t>
  </si>
  <si>
    <t>呼吸管路</t>
  </si>
  <si>
    <t>Y-II-1</t>
  </si>
  <si>
    <t>泰州辉春</t>
  </si>
  <si>
    <t>新余德区商贸有限公司</t>
  </si>
  <si>
    <t>付建勇/蒋小芳</t>
  </si>
  <si>
    <t>过滤器</t>
  </si>
  <si>
    <t>ENT-0622</t>
  </si>
  <si>
    <t>台湾产大</t>
  </si>
  <si>
    <t>条形</t>
  </si>
  <si>
    <t>江苏长城</t>
  </si>
  <si>
    <t>徐小斌</t>
  </si>
  <si>
    <t>紫外线消毒灯</t>
  </si>
  <si>
    <t>ZW30S19W</t>
  </si>
  <si>
    <t>江阳健仕</t>
  </si>
  <si>
    <t>上海泽仁</t>
  </si>
  <si>
    <t>辆</t>
  </si>
  <si>
    <t>N95防护口罩</t>
  </si>
  <si>
    <t>美国3M</t>
  </si>
  <si>
    <t>新余市社会阶层人士联谊会</t>
  </si>
  <si>
    <t>蓝帆医疗股份有限公司</t>
  </si>
  <si>
    <t>李平</t>
  </si>
  <si>
    <t>石家庄顺洁日化有限公司</t>
  </si>
  <si>
    <t>徐李蓉</t>
  </si>
  <si>
    <t>TD-133</t>
  </si>
  <si>
    <t>新贝</t>
  </si>
  <si>
    <t>江苏省无锡市新贝旗舰店</t>
  </si>
  <si>
    <t>XL</t>
  </si>
  <si>
    <t>昆山洁实无纺布制品有限公司</t>
  </si>
  <si>
    <t>江西济民可信医药有限公司</t>
  </si>
  <si>
    <t>30KG/桶</t>
  </si>
  <si>
    <t>江西鑫隆</t>
  </si>
  <si>
    <t>桶</t>
  </si>
  <si>
    <t>新余鹭燕医药有限公司</t>
  </si>
  <si>
    <t>邹阳、陈欢</t>
  </si>
  <si>
    <t>无创呼吸机</t>
  </si>
  <si>
    <t>ST-A</t>
  </si>
  <si>
    <t>瑞思迈</t>
  </si>
  <si>
    <t>新余市扶贫慈善基金会</t>
  </si>
  <si>
    <t>符建勇/罗剑</t>
  </si>
  <si>
    <t>丁青手套</t>
  </si>
  <si>
    <t>江苏凌小姐</t>
  </si>
  <si>
    <t>章青/蒋晓芳</t>
  </si>
  <si>
    <t>胡旭</t>
  </si>
  <si>
    <t>杜邦特卫强</t>
  </si>
  <si>
    <t>封媛馨</t>
  </si>
  <si>
    <t>章小莒</t>
  </si>
  <si>
    <t>曾飞（市交通局）</t>
  </si>
  <si>
    <t>医用检查手套</t>
  </si>
  <si>
    <t>150个/包</t>
  </si>
  <si>
    <t>江西蓝康</t>
  </si>
  <si>
    <t>上海商会林倩羽及卡门合伙人</t>
  </si>
  <si>
    <t>日本江西总商会</t>
  </si>
  <si>
    <t>一次性手术衣</t>
  </si>
  <si>
    <t>新乡华康</t>
  </si>
  <si>
    <t>一次性橡胶手套</t>
  </si>
  <si>
    <t>喷洒酒精瓶</t>
  </si>
  <si>
    <t>薛兴春</t>
  </si>
  <si>
    <t>古老誓言--音乐书吧</t>
  </si>
  <si>
    <t>防护镜</t>
  </si>
  <si>
    <t>彭昱畅</t>
  </si>
  <si>
    <t>A型/耳挂式</t>
  </si>
  <si>
    <t>南昌爱益卫生材料</t>
  </si>
  <si>
    <t>江西电力跑团</t>
  </si>
  <si>
    <t>喷壶</t>
  </si>
  <si>
    <t>谢文平</t>
  </si>
  <si>
    <t>江苏平安</t>
  </si>
  <si>
    <t>泡腾片</t>
  </si>
  <si>
    <t>100#</t>
  </si>
  <si>
    <t>山东卓健</t>
  </si>
  <si>
    <t>医用乳胶手套</t>
  </si>
  <si>
    <t>澳大利亚</t>
  </si>
  <si>
    <t>17*15</t>
  </si>
  <si>
    <t>南昌朝阳医疗</t>
  </si>
  <si>
    <t>区政协委员企业家联谊会</t>
  </si>
  <si>
    <t>L</t>
  </si>
  <si>
    <t>一次性PVC手套</t>
  </si>
  <si>
    <t>VIIVYL</t>
  </si>
  <si>
    <t>佳佳（江苏省宿迁市沐阳县山东辐城B6栋）</t>
  </si>
  <si>
    <t>消毒液</t>
  </si>
  <si>
    <t>60ML</t>
  </si>
  <si>
    <t>威露士</t>
  </si>
  <si>
    <t>菜鸟（华中长沙百世超市）</t>
  </si>
  <si>
    <t>家居消毒液</t>
  </si>
  <si>
    <t>1L</t>
  </si>
  <si>
    <t>一次性灭菌外科手套</t>
  </si>
  <si>
    <t>上海科邦</t>
  </si>
  <si>
    <t>幅</t>
  </si>
  <si>
    <t>S小号6-7</t>
  </si>
  <si>
    <t>可孚</t>
  </si>
  <si>
    <t>TMALL 好护士旗舰店</t>
  </si>
  <si>
    <t>L大号8-9</t>
  </si>
  <si>
    <t>天然橡胶手套</t>
  </si>
  <si>
    <t>M（F800）</t>
  </si>
  <si>
    <t>SRIEX</t>
  </si>
  <si>
    <t>S200A</t>
  </si>
  <si>
    <t>台湾</t>
  </si>
  <si>
    <t>副</t>
  </si>
  <si>
    <t>小耘儿</t>
  </si>
  <si>
    <t>防冲击护目镜</t>
  </si>
  <si>
    <t>S205A</t>
  </si>
  <si>
    <t>南昌市青少年宫发展基金会</t>
  </si>
  <si>
    <t>注：2台红外测温仪调拨给卫健委</t>
  </si>
  <si>
    <t>君乐宝酸奶</t>
  </si>
  <si>
    <t>180g*12</t>
  </si>
  <si>
    <t>新余市家林商会</t>
  </si>
  <si>
    <t>黄晓平</t>
  </si>
  <si>
    <t>2020.2.4</t>
  </si>
  <si>
    <t>哈密瓜</t>
  </si>
  <si>
    <t>李凤英</t>
  </si>
  <si>
    <t>李锴</t>
  </si>
  <si>
    <t>砂糖桔</t>
  </si>
  <si>
    <t>筐</t>
  </si>
  <si>
    <t>梨</t>
  </si>
  <si>
    <t>脐橙</t>
  </si>
  <si>
    <t>王老吉</t>
  </si>
  <si>
    <t>310ml*24瓶</t>
  </si>
  <si>
    <t>廖梅兰</t>
  </si>
  <si>
    <t>陈天生</t>
  </si>
  <si>
    <t>2020.2.3</t>
  </si>
  <si>
    <t>袜子</t>
  </si>
  <si>
    <t>新余市巾帼学雷锋志愿者协会</t>
  </si>
  <si>
    <t>男短裤</t>
  </si>
  <si>
    <t>条</t>
  </si>
  <si>
    <t>女短裤</t>
  </si>
  <si>
    <t>男女棉衣</t>
  </si>
  <si>
    <t>蔬菜（含部分残次品）</t>
  </si>
  <si>
    <t>斤</t>
  </si>
  <si>
    <t>罗坊竹山村委</t>
  </si>
  <si>
    <t>谢丽萍</t>
  </si>
  <si>
    <t>悸动奶茶</t>
  </si>
  <si>
    <t>黄文杰</t>
  </si>
  <si>
    <t>燕窝饮品</t>
  </si>
  <si>
    <t>250g/瓶</t>
  </si>
  <si>
    <t>大洲金丝燕</t>
  </si>
  <si>
    <t>酸柠檬面包</t>
  </si>
  <si>
    <t>酸柠檬食品公司</t>
  </si>
  <si>
    <t>2020.2.2</t>
  </si>
  <si>
    <t>面包</t>
  </si>
  <si>
    <t>袋</t>
  </si>
  <si>
    <t>麦洛菲蛋糕</t>
  </si>
  <si>
    <t>2020.2.1</t>
  </si>
  <si>
    <t>饼干</t>
  </si>
  <si>
    <t>盒</t>
  </si>
  <si>
    <t>蔬菜</t>
  </si>
  <si>
    <t>罗坊彭家村委</t>
  </si>
  <si>
    <t>取暖器</t>
  </si>
  <si>
    <t>王翾</t>
  </si>
  <si>
    <t>太平雨具</t>
  </si>
  <si>
    <t>吴文峰</t>
  </si>
  <si>
    <t>鸡蛋</t>
  </si>
  <si>
    <t>罗福集团</t>
  </si>
  <si>
    <t>毛巾</t>
  </si>
  <si>
    <t>新余疫情爱心捐赠群</t>
  </si>
  <si>
    <t>心相印卫生纸</t>
  </si>
  <si>
    <t>提</t>
  </si>
  <si>
    <t>海飞丝洗发水</t>
  </si>
  <si>
    <t>舒肤佳沐浴露</t>
  </si>
  <si>
    <t>简约毛拖鞋（女）</t>
  </si>
  <si>
    <t>简约毛拖鞋（男）</t>
  </si>
  <si>
    <t>简适塑料凉拖鞋</t>
  </si>
  <si>
    <t>除菌洗衣液</t>
  </si>
  <si>
    <t>苏菲护垫</t>
  </si>
  <si>
    <t>日用卫生巾</t>
  </si>
  <si>
    <t>夜用卫生巾</t>
  </si>
  <si>
    <t>日用水桶</t>
  </si>
  <si>
    <t>日用脸盆</t>
  </si>
  <si>
    <t>衣架</t>
  </si>
  <si>
    <t>纸尿裤</t>
  </si>
  <si>
    <t>洗手液</t>
  </si>
  <si>
    <t>牙刷</t>
  </si>
  <si>
    <t>周斐</t>
  </si>
  <si>
    <t>2020.1.31</t>
  </si>
  <si>
    <t>方巾</t>
  </si>
  <si>
    <t>农夫山泉矿泉水</t>
  </si>
  <si>
    <t>脸盆</t>
  </si>
  <si>
    <t>水桶</t>
  </si>
  <si>
    <t>拖鞋</t>
  </si>
  <si>
    <t>卫生巾</t>
  </si>
  <si>
    <t>润田翠水</t>
  </si>
  <si>
    <t>达利园八宝粥</t>
  </si>
  <si>
    <t>360g*12</t>
  </si>
  <si>
    <t>达利食品集团</t>
  </si>
  <si>
    <t>有机蔬菜</t>
  </si>
  <si>
    <t>45包*16斤/包</t>
  </si>
  <si>
    <t>民盟、红微萌、邓春红</t>
  </si>
  <si>
    <t>消毒液原液</t>
  </si>
  <si>
    <t>吨</t>
  </si>
  <si>
    <t>赣锋锂业</t>
  </si>
  <si>
    <t>伊利纯牛奶</t>
  </si>
  <si>
    <t>250ml*24瓶</t>
  </si>
  <si>
    <t>伊利集团</t>
  </si>
  <si>
    <t>何女士</t>
  </si>
  <si>
    <t>2020.1.30</t>
  </si>
  <si>
    <t>本真超市</t>
  </si>
  <si>
    <t>胡勤秀</t>
  </si>
  <si>
    <t>库尔勒香梨</t>
  </si>
  <si>
    <t>冰糖心苹果</t>
  </si>
  <si>
    <t>方便面</t>
  </si>
  <si>
    <t>180ml*16瓶</t>
  </si>
  <si>
    <t>新余红太阳贸易有限公司</t>
  </si>
  <si>
    <t>2020.1.29</t>
  </si>
  <si>
    <t>一杯优酪</t>
  </si>
  <si>
    <t>100g*48瓶</t>
  </si>
  <si>
    <t>金冠蛋糕</t>
  </si>
  <si>
    <t>金冠</t>
  </si>
  <si>
    <t>金冠食品</t>
  </si>
  <si>
    <t>富雅布艺</t>
  </si>
  <si>
    <t>章军英</t>
  </si>
  <si>
    <t>康师傅方便面</t>
  </si>
  <si>
    <t>武汉顶益食品有限公司</t>
  </si>
  <si>
    <t>水果（哈密瓜6箱、沙糖桔6箱、梨10箱、脐橙4箱）</t>
  </si>
  <si>
    <t>燕窝（17箱）</t>
  </si>
  <si>
    <t>悸动奶茶（100箱）</t>
  </si>
  <si>
    <t>面包（酸柠檬100）</t>
  </si>
  <si>
    <t>面包115，（麦洛菲100）</t>
  </si>
  <si>
    <t>饼干28（麦洛菲100）</t>
  </si>
  <si>
    <t>取暖器（5个）</t>
  </si>
  <si>
    <t>蛋糕（145份）</t>
  </si>
  <si>
    <t>（哈密瓜1箱、沙糖桔1箱、梨1箱、脐橙1箱）</t>
  </si>
  <si>
    <t>（哈密瓜1箱、沙糖桔1箱、梨1箱、）</t>
  </si>
  <si>
    <t>（哈密瓜2箱、沙糖桔2箱、梨4箱、脐橙2箱）</t>
  </si>
  <si>
    <t>（哈密瓜2箱、沙糖桔2箱、梨4箱、脐橙1箱）</t>
  </si>
  <si>
    <t>无菌医用手套</t>
  </si>
  <si>
    <t>周先生</t>
  </si>
  <si>
    <t>章清/章筱莒</t>
  </si>
  <si>
    <t>电子体温计</t>
  </si>
  <si>
    <t>AXD-202</t>
  </si>
  <si>
    <t>北京澳凯信科</t>
  </si>
  <si>
    <t>澳凯信京东</t>
  </si>
  <si>
    <t>医用PVC检查手套</t>
  </si>
  <si>
    <t>黄先生</t>
  </si>
  <si>
    <t>防尘罩</t>
  </si>
  <si>
    <t>N9590(工业用)</t>
  </si>
  <si>
    <t>广州保卫康</t>
  </si>
  <si>
    <t>南大医学院</t>
  </si>
  <si>
    <t>2020.2.3（补单）</t>
  </si>
  <si>
    <t>一次性医用检查手套</t>
  </si>
  <si>
    <t>无粉</t>
  </si>
  <si>
    <t>石家庄誉和医疗用品有限公司</t>
  </si>
  <si>
    <t>彭昱畅粉丝团</t>
  </si>
  <si>
    <t>医用丁青检查手套</t>
  </si>
  <si>
    <t>M中号</t>
  </si>
  <si>
    <t>消毒泡腾片</t>
  </si>
  <si>
    <t>1.75g*80片</t>
  </si>
  <si>
    <t>北京长江脉
医药科技有限公司</t>
  </si>
  <si>
    <t>声入人心第一季梅溪湖后援会</t>
  </si>
  <si>
    <t>宋舒</t>
  </si>
  <si>
    <t>泰国</t>
  </si>
  <si>
    <t>罗双</t>
  </si>
  <si>
    <t>一次口罩</t>
  </si>
  <si>
    <t>3M</t>
  </si>
  <si>
    <t>手术衣</t>
  </si>
  <si>
    <t>章明</t>
  </si>
  <si>
    <t>2020.1.25</t>
  </si>
  <si>
    <t>邓超、孙俪</t>
  </si>
  <si>
    <t>大、中、小</t>
  </si>
  <si>
    <t>防护面罩</t>
  </si>
  <si>
    <t>一次性使用医用口罩</t>
  </si>
  <si>
    <t>平面挂耳型</t>
  </si>
  <si>
    <t>新康市华康卫材</t>
  </si>
  <si>
    <t>杨强裕</t>
  </si>
  <si>
    <t>ST40/UST40</t>
  </si>
  <si>
    <t>新余市投资控股集团有限公司</t>
  </si>
  <si>
    <t>医用口罩</t>
  </si>
  <si>
    <t>汇总时段：1月25日至2月6日</t>
    <phoneticPr fontId="4" type="noConversion"/>
  </si>
  <si>
    <t>总务处</t>
    <phoneticPr fontId="4" type="noConversion"/>
  </si>
  <si>
    <t>工会办</t>
    <phoneticPr fontId="4" type="noConversion"/>
  </si>
  <si>
    <t>紫外线灯管</t>
  </si>
  <si>
    <t>羽绒服</t>
  </si>
  <si>
    <t>南昌凯盛合汇百货服饰公司</t>
  </si>
  <si>
    <t>2020.1.28</t>
  </si>
  <si>
    <t>羽绒背心</t>
  </si>
  <si>
    <t>女棉拖鞋</t>
  </si>
  <si>
    <t>男棉拖鞋</t>
  </si>
  <si>
    <t>汇总时段：1月29日至2月6日</t>
    <phoneticPr fontId="4" type="noConversion"/>
  </si>
  <si>
    <t>报表时间：2月7日</t>
    <phoneticPr fontId="4" type="noConversion"/>
  </si>
  <si>
    <r>
      <t>汇总时段：1月25日至2月</t>
    </r>
    <r>
      <rPr>
        <b/>
        <sz val="11"/>
        <color theme="1"/>
        <rFont val="宋体"/>
        <family val="3"/>
        <charset val="134"/>
        <scheme val="minor"/>
      </rPr>
      <t>6</t>
    </r>
    <r>
      <rPr>
        <b/>
        <sz val="11"/>
        <color theme="1"/>
        <rFont val="宋体"/>
        <charset val="134"/>
        <scheme val="minor"/>
      </rPr>
      <t>日</t>
    </r>
    <phoneticPr fontId="4" type="noConversion"/>
  </si>
  <si>
    <r>
      <t>报表时间：2月</t>
    </r>
    <r>
      <rPr>
        <b/>
        <sz val="11"/>
        <color theme="1"/>
        <rFont val="宋体"/>
        <family val="3"/>
        <charset val="134"/>
        <scheme val="minor"/>
      </rPr>
      <t>7</t>
    </r>
    <r>
      <rPr>
        <b/>
        <sz val="11"/>
        <color theme="1"/>
        <rFont val="宋体"/>
        <charset val="134"/>
        <scheme val="minor"/>
      </rPr>
      <t>日</t>
    </r>
    <phoneticPr fontId="4" type="noConversion"/>
  </si>
  <si>
    <t>报表时间：2020-2-7</t>
    <phoneticPr fontId="5" type="noConversion"/>
  </si>
  <si>
    <t>润田翠水（50件）</t>
  </si>
  <si>
    <t>一次性雨衣100件、香梨3箱、苹果5箱、方便面31桶</t>
  </si>
  <si>
    <t>一杯优酪（10箱）</t>
  </si>
  <si>
    <t>康师傅方便面（100箱）</t>
  </si>
  <si>
    <t>袜子200双、男短裤100条、女短裤100条、男女棉毛衣200套</t>
  </si>
  <si>
    <t>男女棉毛衣20套、男女短裤20条、男女袜子20双</t>
  </si>
  <si>
    <t>毛巾30条</t>
  </si>
  <si>
    <t>心相印卫生纸10提</t>
  </si>
  <si>
    <t>海飞丝洗发水4瓶</t>
  </si>
  <si>
    <t>舒肤佳沐浴露4瓶</t>
  </si>
  <si>
    <t>简约毛拖鞋（女）10双</t>
  </si>
  <si>
    <t>简约毛拖鞋（男）5双</t>
  </si>
  <si>
    <t>简适塑料凉拖鞋15双</t>
  </si>
  <si>
    <t>除菌洗衣液5瓶</t>
  </si>
  <si>
    <t>苏菲护垫10包</t>
  </si>
  <si>
    <t>日用卫生巾20包</t>
  </si>
  <si>
    <t>夜用卫生巾15包</t>
  </si>
  <si>
    <t>日用水桶10个</t>
  </si>
  <si>
    <t>日用脸盆10个</t>
  </si>
  <si>
    <t>衣架5组</t>
  </si>
  <si>
    <t>纸尿裤2包</t>
  </si>
  <si>
    <t>洗手液6瓶</t>
  </si>
  <si>
    <t>羽绒服70件</t>
  </si>
  <si>
    <t>羽绒背心150件</t>
  </si>
  <si>
    <t>男、女棉鞋132双</t>
  </si>
  <si>
    <t>被服中心</t>
  </si>
  <si>
    <t>锅炉净化班</t>
  </si>
  <si>
    <t>昆亚公司</t>
  </si>
  <si>
    <t>报废</t>
    <phoneticPr fontId="4" type="noConversion"/>
  </si>
  <si>
    <t>蔬菜（2200斤）</t>
    <phoneticPr fontId="4" type="noConversion"/>
  </si>
  <si>
    <t>一次性雨衣（300件）</t>
    <phoneticPr fontId="4" type="noConversion"/>
  </si>
  <si>
    <t>伊利牛奶（285箱）</t>
    <phoneticPr fontId="4" type="noConversion"/>
  </si>
  <si>
    <t>部门</t>
    <phoneticPr fontId="4" type="noConversion"/>
  </si>
  <si>
    <t>君乐宝艺酸奶（146件）</t>
  </si>
  <si>
    <t>王老吉（20箱）</t>
  </si>
  <si>
    <t>鸡蛋（1000个）</t>
  </si>
  <si>
    <t>八宝粥（30箱）</t>
  </si>
  <si>
    <t>消毒液原液（1.2吨）</t>
  </si>
  <si>
    <t>备注：捐赠款项全部用于疫情防控救治设备、物资等相关开支。</t>
    <phoneticPr fontId="4" type="noConversion"/>
  </si>
  <si>
    <t>189****3334</t>
  </si>
  <si>
    <t>135****6161</t>
  </si>
  <si>
    <t>135****6162</t>
  </si>
  <si>
    <t>157****6123</t>
  </si>
  <si>
    <t/>
  </si>
  <si>
    <t>139****7699</t>
  </si>
  <si>
    <t>152****2226</t>
  </si>
  <si>
    <t>137****6368</t>
  </si>
  <si>
    <t>137****6369</t>
  </si>
  <si>
    <t>183****2911</t>
  </si>
  <si>
    <t>183****2912</t>
  </si>
  <si>
    <t>183****2913</t>
  </si>
  <si>
    <t>183****2914</t>
  </si>
  <si>
    <t>183****2915</t>
  </si>
  <si>
    <t>183****2916</t>
  </si>
  <si>
    <t>183****2917</t>
  </si>
  <si>
    <t>183****2918</t>
  </si>
  <si>
    <t>183****2919</t>
  </si>
  <si>
    <t>183****2920</t>
  </si>
  <si>
    <t>139****2260</t>
  </si>
  <si>
    <t>137****9728</t>
  </si>
  <si>
    <t>150****5902</t>
  </si>
  <si>
    <t>138****8098</t>
  </si>
  <si>
    <t>150****4769</t>
  </si>
  <si>
    <t>180****0500</t>
  </si>
  <si>
    <t>189****1115</t>
  </si>
  <si>
    <t>138****4968</t>
  </si>
  <si>
    <t>136****0685</t>
  </si>
  <si>
    <t>180****8166</t>
  </si>
  <si>
    <t>186****1624</t>
  </si>
  <si>
    <t>186****1625</t>
  </si>
  <si>
    <t>180****6000</t>
  </si>
  <si>
    <t>186****0606</t>
  </si>
  <si>
    <t>156****6888</t>
  </si>
  <si>
    <t>665****</t>
  </si>
  <si>
    <t>135****2787</t>
  </si>
  <si>
    <t>135****7777</t>
  </si>
  <si>
    <t>138****2988</t>
  </si>
  <si>
    <t>****7********</t>
  </si>
  <si>
    <t>150****6343</t>
  </si>
  <si>
    <t>180****2255</t>
  </si>
  <si>
    <t>186****1253</t>
  </si>
  <si>
    <t>152****0338</t>
  </si>
  <si>
    <t>139****2245</t>
  </si>
  <si>
    <t>152****5282</t>
  </si>
  <si>
    <t>131****1433</t>
  </si>
  <si>
    <t>152****5100</t>
  </si>
  <si>
    <t>187****2695</t>
  </si>
  <si>
    <t>147****1858</t>
  </si>
  <si>
    <t>157****9436</t>
  </si>
  <si>
    <t>137****9408</t>
  </si>
  <si>
    <t>189****7969</t>
  </si>
  <si>
    <t>151****5973</t>
  </si>
  <si>
    <t>139****7188</t>
  </si>
  <si>
    <t>152****2700</t>
  </si>
  <si>
    <t>181****5288</t>
  </si>
  <si>
    <t>177****9988</t>
  </si>
  <si>
    <t>170****0366</t>
  </si>
  <si>
    <t>188****0262</t>
  </si>
  <si>
    <t>153****0333</t>
  </si>
  <si>
    <t>139****2188</t>
  </si>
  <si>
    <t>159****6966</t>
  </si>
  <si>
    <t>131****0079</t>
  </si>
  <si>
    <t>139****0960</t>
  </si>
  <si>
    <t>150****9022</t>
  </si>
  <si>
    <t>186****6665</t>
  </si>
  <si>
    <t>187****2056</t>
  </si>
  <si>
    <t>156****6386</t>
  </si>
  <si>
    <t>134****3780</t>
  </si>
  <si>
    <t>138****6663</t>
  </si>
  <si>
    <t>147****0809</t>
  </si>
  <si>
    <t>139****7616</t>
  </si>
  <si>
    <t>073****839060</t>
  </si>
  <si>
    <t>186****3220</t>
  </si>
  <si>
    <t>186****1227</t>
  </si>
  <si>
    <t>159****9807</t>
  </si>
  <si>
    <t>170****0876</t>
  </si>
  <si>
    <t>130****8876</t>
  </si>
  <si>
    <t>185****1990</t>
  </si>
  <si>
    <t>136****2184</t>
  </si>
  <si>
    <t>152****9566</t>
  </si>
  <si>
    <t>137****7481</t>
  </si>
  <si>
    <t>138****7573</t>
  </si>
  <si>
    <t>189****3977</t>
  </si>
  <si>
    <t>138****3002</t>
  </si>
  <si>
    <t>159****5588</t>
  </si>
  <si>
    <t>152****9081</t>
  </si>
  <si>
    <t>180****3383</t>
  </si>
  <si>
    <t>137****3008</t>
  </si>
  <si>
    <t>188****1629</t>
  </si>
  <si>
    <t>189****8853</t>
  </si>
  <si>
    <t>151****5672</t>
  </si>
  <si>
    <t>159****7292</t>
  </si>
  <si>
    <t>139****2854</t>
  </si>
  <si>
    <t>139****8210</t>
  </si>
  <si>
    <t>139****2068</t>
  </si>
  <si>
    <t>189****0999</t>
  </si>
  <si>
    <t>177****0555</t>
  </si>
  <si>
    <t>151****4325</t>
  </si>
  <si>
    <t>139****7633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</si>
</sst>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20">
    <font>
      <sz val="11"/>
      <color theme="1"/>
      <name val="宋体"/>
      <family val="2"/>
      <scheme val="minor"/>
    </font>
    <font>
      <sz val="11"/>
      <color rgb="FFFF0000"/>
      <name val="宋体"/>
      <family val="2"/>
      <charset val="134"/>
      <scheme val="minor"/>
    </font>
    <font>
      <sz val="20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b/>
      <sz val="22"/>
      <color indexed="8"/>
      <name val="宋体"/>
      <family val="3"/>
      <charset val="134"/>
    </font>
    <font>
      <b/>
      <sz val="22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name val="宋体"/>
      <family val="3"/>
      <charset val="134"/>
      <scheme val="minor"/>
    </font>
    <font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name val="宋体"/>
      <family val="3"/>
      <charset val="134"/>
      <scheme val="minor"/>
    </font>
    <font>
      <sz val="8"/>
      <name val="宋体"/>
      <family val="3"/>
      <charset val="134"/>
      <scheme val="minor"/>
    </font>
    <font>
      <sz val="8"/>
      <name val="宋体"/>
      <family val="3"/>
      <charset val="134"/>
    </font>
    <font>
      <sz val="12"/>
      <name val="宋体"/>
      <family val="3"/>
      <charset val="134"/>
      <scheme val="minor"/>
    </font>
    <font>
      <b/>
      <sz val="18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2">
    <xf numFmtId="0" fontId="0" fillId="0" borderId="0"/>
    <xf numFmtId="0" fontId="7" fillId="0" borderId="0">
      <alignment vertical="center"/>
    </xf>
  </cellStyleXfs>
  <cellXfs count="100">
    <xf numFmtId="0" fontId="0" fillId="0" borderId="0" xfId="0"/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176" fontId="0" fillId="0" borderId="2" xfId="0" applyNumberFormat="1" applyBorder="1" applyAlignment="1">
      <alignment horizontal="center" vertical="center"/>
    </xf>
    <xf numFmtId="14" fontId="0" fillId="0" borderId="2" xfId="0" applyNumberForma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/>
    </xf>
    <xf numFmtId="0" fontId="7" fillId="0" borderId="0" xfId="1">
      <alignment vertical="center"/>
    </xf>
    <xf numFmtId="0" fontId="7" fillId="0" borderId="0" xfId="1" applyNumberFormat="1" applyFont="1" applyFill="1" applyBorder="1" applyAlignment="1">
      <alignment vertical="center"/>
    </xf>
    <xf numFmtId="0" fontId="7" fillId="0" borderId="0" xfId="1" applyNumberFormat="1" applyFont="1" applyFill="1" applyBorder="1" applyAlignment="1">
      <alignment horizontal="center" vertical="center"/>
    </xf>
    <xf numFmtId="0" fontId="7" fillId="0" borderId="0" xfId="1" applyNumberFormat="1" applyFont="1" applyFill="1" applyBorder="1" applyAlignment="1">
      <alignment horizontal="center" vertical="center" wrapText="1"/>
    </xf>
    <xf numFmtId="0" fontId="7" fillId="0" borderId="2" xfId="1" applyNumberFormat="1" applyFont="1" applyFill="1" applyBorder="1" applyAlignment="1">
      <alignment horizontal="center" vertical="center" wrapText="1"/>
    </xf>
    <xf numFmtId="0" fontId="7" fillId="0" borderId="3" xfId="1" applyNumberFormat="1" applyFont="1" applyFill="1" applyBorder="1" applyAlignment="1">
      <alignment horizontal="center"/>
    </xf>
    <xf numFmtId="0" fontId="7" fillId="0" borderId="2" xfId="1" applyNumberFormat="1" applyFont="1" applyFill="1" applyBorder="1" applyAlignment="1">
      <alignment vertical="center"/>
    </xf>
    <xf numFmtId="176" fontId="7" fillId="0" borderId="2" xfId="1" applyNumberFormat="1" applyFont="1" applyFill="1" applyBorder="1" applyAlignment="1">
      <alignment horizontal="center" vertical="center" wrapText="1"/>
    </xf>
    <xf numFmtId="176" fontId="7" fillId="0" borderId="0" xfId="1" applyNumberFormat="1" applyFont="1" applyFill="1" applyBorder="1" applyAlignment="1">
      <alignment horizontal="center" vertical="center"/>
    </xf>
    <xf numFmtId="0" fontId="7" fillId="0" borderId="3" xfId="1" applyNumberFormat="1" applyFont="1" applyFill="1" applyBorder="1" applyAlignment="1">
      <alignment horizontal="center" wrapText="1"/>
    </xf>
    <xf numFmtId="0" fontId="8" fillId="0" borderId="4" xfId="1" applyNumberFormat="1" applyFont="1" applyFill="1" applyBorder="1" applyAlignment="1">
      <alignment horizontal="center" vertical="center" wrapText="1"/>
    </xf>
    <xf numFmtId="0" fontId="0" fillId="0" borderId="0" xfId="0" applyNumberFormat="1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>
      <alignment horizontal="center" vertical="center"/>
    </xf>
    <xf numFmtId="0" fontId="0" fillId="0" borderId="3" xfId="0" applyNumberFormat="1" applyFont="1" applyFill="1" applyBorder="1" applyAlignment="1">
      <alignment horizontal="center"/>
    </xf>
    <xf numFmtId="0" fontId="0" fillId="0" borderId="3" xfId="0" applyNumberFormat="1" applyFont="1" applyFill="1" applyBorder="1" applyAlignment="1">
      <alignment horizontal="center" wrapText="1"/>
    </xf>
    <xf numFmtId="0" fontId="0" fillId="0" borderId="2" xfId="0" applyNumberFormat="1" applyFont="1" applyFill="1" applyBorder="1" applyAlignment="1">
      <alignment vertical="center"/>
    </xf>
    <xf numFmtId="0" fontId="0" fillId="0" borderId="2" xfId="0" applyNumberFormat="1" applyFont="1" applyFill="1" applyBorder="1" applyAlignment="1">
      <alignment horizontal="center" vertical="center" wrapText="1"/>
    </xf>
    <xf numFmtId="0" fontId="0" fillId="0" borderId="5" xfId="0" applyNumberFormat="1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center" vertical="center" wrapText="1"/>
    </xf>
    <xf numFmtId="176" fontId="0" fillId="0" borderId="0" xfId="0" applyNumberFormat="1" applyFont="1" applyFill="1" applyBorder="1" applyAlignment="1">
      <alignment horizontal="center" vertical="center"/>
    </xf>
    <xf numFmtId="0" fontId="0" fillId="0" borderId="0" xfId="0" applyNumberFormat="1" applyFont="1" applyFill="1" applyBorder="1" applyAlignment="1">
      <alignment horizontal="center" vertical="center" wrapText="1"/>
    </xf>
    <xf numFmtId="0" fontId="0" fillId="0" borderId="0" xfId="0" applyNumberFormat="1" applyFont="1" applyFill="1" applyBorder="1" applyAlignment="1">
      <alignment vertical="center"/>
    </xf>
    <xf numFmtId="0" fontId="0" fillId="0" borderId="0" xfId="0" applyNumberFormat="1" applyFont="1" applyFill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/>
    </xf>
    <xf numFmtId="0" fontId="0" fillId="0" borderId="2" xfId="0" applyFont="1" applyBorder="1" applyAlignment="1">
      <alignment vertical="center"/>
    </xf>
    <xf numFmtId="0" fontId="6" fillId="0" borderId="9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14" fillId="0" borderId="2" xfId="0" applyFont="1" applyBorder="1" applyAlignment="1">
      <alignment vertical="center"/>
    </xf>
    <xf numFmtId="14" fontId="0" fillId="0" borderId="2" xfId="0" applyNumberFormat="1" applyBorder="1" applyAlignment="1">
      <alignment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14" fontId="0" fillId="0" borderId="2" xfId="0" applyNumberFormat="1" applyFont="1" applyBorder="1" applyAlignment="1">
      <alignment vertical="center"/>
    </xf>
    <xf numFmtId="0" fontId="14" fillId="0" borderId="2" xfId="0" applyFont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2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1" fillId="2" borderId="2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vertical="center"/>
    </xf>
    <xf numFmtId="0" fontId="15" fillId="2" borderId="2" xfId="0" applyFont="1" applyFill="1" applyBorder="1" applyAlignment="1">
      <alignment vertical="center"/>
    </xf>
    <xf numFmtId="0" fontId="16" fillId="2" borderId="2" xfId="0" applyNumberFormat="1" applyFont="1" applyFill="1" applyBorder="1" applyAlignment="1">
      <alignment horizontal="center" vertical="center"/>
    </xf>
    <xf numFmtId="0" fontId="16" fillId="2" borderId="2" xfId="0" applyNumberFormat="1" applyFont="1" applyFill="1" applyBorder="1" applyAlignment="1">
      <alignment horizontal="center" vertical="center" wrapText="1"/>
    </xf>
    <xf numFmtId="0" fontId="17" fillId="2" borderId="3" xfId="0" applyNumberFormat="1" applyFont="1" applyFill="1" applyBorder="1" applyAlignment="1">
      <alignment horizontal="center" vertical="center"/>
    </xf>
    <xf numFmtId="0" fontId="12" fillId="2" borderId="2" xfId="0" applyNumberFormat="1" applyFont="1" applyFill="1" applyBorder="1" applyAlignment="1">
      <alignment vertical="center"/>
    </xf>
    <xf numFmtId="0" fontId="11" fillId="2" borderId="2" xfId="0" applyFont="1" applyFill="1" applyBorder="1" applyAlignment="1">
      <alignment horizontal="right" vertical="center"/>
    </xf>
    <xf numFmtId="0" fontId="0" fillId="0" borderId="5" xfId="0" applyBorder="1" applyAlignment="1">
      <alignment vertical="center"/>
    </xf>
    <xf numFmtId="0" fontId="15" fillId="2" borderId="2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/>
    </xf>
    <xf numFmtId="0" fontId="15" fillId="2" borderId="2" xfId="0" applyFont="1" applyFill="1" applyBorder="1" applyAlignment="1">
      <alignment horizontal="center" vertical="center" wrapText="1"/>
    </xf>
    <xf numFmtId="0" fontId="18" fillId="2" borderId="2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/>
    </xf>
    <xf numFmtId="0" fontId="18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13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15" fillId="2" borderId="2" xfId="0" applyFont="1" applyFill="1" applyBorder="1" applyAlignment="1">
      <alignment horizontal="left" vertical="center" wrapText="1"/>
    </xf>
    <xf numFmtId="0" fontId="15" fillId="2" borderId="2" xfId="0" applyFont="1" applyFill="1" applyBorder="1" applyAlignment="1">
      <alignment vertical="center"/>
    </xf>
    <xf numFmtId="0" fontId="12" fillId="2" borderId="5" xfId="0" applyFont="1" applyFill="1" applyBorder="1" applyAlignment="1">
      <alignment horizontal="center" vertical="center"/>
    </xf>
    <xf numFmtId="0" fontId="12" fillId="2" borderId="12" xfId="0" applyFont="1" applyFill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15" fillId="2" borderId="5" xfId="0" applyFont="1" applyFill="1" applyBorder="1" applyAlignment="1">
      <alignment horizontal="center" vertical="center"/>
    </xf>
    <xf numFmtId="0" fontId="15" fillId="2" borderId="11" xfId="0" applyFont="1" applyFill="1" applyBorder="1" applyAlignment="1">
      <alignment horizontal="center" vertical="center"/>
    </xf>
    <xf numFmtId="0" fontId="15" fillId="2" borderId="12" xfId="0" applyFont="1" applyFill="1" applyBorder="1" applyAlignment="1">
      <alignment horizontal="center" vertical="center"/>
    </xf>
    <xf numFmtId="0" fontId="15" fillId="2" borderId="9" xfId="0" applyFont="1" applyFill="1" applyBorder="1" applyAlignment="1">
      <alignment horizontal="center" vertical="center"/>
    </xf>
    <xf numFmtId="0" fontId="15" fillId="2" borderId="2" xfId="0" applyFont="1" applyFill="1" applyBorder="1" applyAlignment="1">
      <alignment horizontal="center" vertical="center"/>
    </xf>
    <xf numFmtId="0" fontId="19" fillId="2" borderId="5" xfId="0" applyFont="1" applyFill="1" applyBorder="1" applyAlignment="1">
      <alignment horizontal="center" vertical="center"/>
    </xf>
    <xf numFmtId="0" fontId="19" fillId="2" borderId="11" xfId="0" applyFont="1" applyFill="1" applyBorder="1" applyAlignment="1">
      <alignment horizontal="center" vertical="center"/>
    </xf>
    <xf numFmtId="0" fontId="19" fillId="2" borderId="12" xfId="0" applyFont="1" applyFill="1" applyBorder="1" applyAlignment="1">
      <alignment horizontal="center" vertical="center"/>
    </xf>
    <xf numFmtId="0" fontId="9" fillId="0" borderId="1" xfId="1" applyNumberFormat="1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9"/>
  <sheetViews>
    <sheetView topLeftCell="A46" workbookViewId="0">
      <selection activeCell="G56" sqref="G56"/>
    </sheetView>
  </sheetViews>
  <sheetFormatPr defaultColWidth="24.5" defaultRowHeight="31.5" customHeight="1"/>
  <cols>
    <col min="1" max="1" width="4.875" style="1" customWidth="1"/>
    <col min="2" max="2" width="11.625" style="8" customWidth="1"/>
    <col min="3" max="3" width="23.75" style="9" customWidth="1"/>
    <col min="4" max="4" width="13.625" style="1" customWidth="1"/>
    <col min="5" max="5" width="22.75" style="1" customWidth="1"/>
    <col min="6" max="6" width="24.5" style="9"/>
    <col min="7" max="16384" width="24.5" style="1"/>
  </cols>
  <sheetData>
    <row r="1" spans="1:6" ht="31.5" customHeight="1">
      <c r="A1" s="73" t="s">
        <v>0</v>
      </c>
      <c r="B1" s="73"/>
      <c r="C1" s="73"/>
      <c r="D1" s="73"/>
      <c r="E1" s="73"/>
      <c r="F1" s="73"/>
    </row>
    <row r="2" spans="1:6" ht="31.5" customHeight="1">
      <c r="A2" s="2" t="s">
        <v>1</v>
      </c>
      <c r="B2" s="3" t="s">
        <v>2</v>
      </c>
      <c r="C2" s="4" t="s">
        <v>3</v>
      </c>
      <c r="D2" s="2" t="s">
        <v>4</v>
      </c>
      <c r="E2" s="2" t="s">
        <v>5</v>
      </c>
      <c r="F2" s="4" t="s">
        <v>6</v>
      </c>
    </row>
    <row r="3" spans="1:6" ht="31.5" customHeight="1">
      <c r="A3" s="2">
        <v>1</v>
      </c>
      <c r="B3" s="3" t="s">
        <v>7</v>
      </c>
      <c r="C3" s="4" t="s">
        <v>217</v>
      </c>
      <c r="D3" s="5">
        <v>200000</v>
      </c>
      <c r="E3" s="2"/>
      <c r="F3" s="4" t="s">
        <v>8</v>
      </c>
    </row>
    <row r="4" spans="1:6" ht="31.5" customHeight="1">
      <c r="A4" s="2">
        <f>A3+1</f>
        <v>2</v>
      </c>
      <c r="B4" s="3" t="s">
        <v>7</v>
      </c>
      <c r="C4" s="4" t="s">
        <v>9</v>
      </c>
      <c r="D4" s="5">
        <v>4100</v>
      </c>
      <c r="E4" s="2" t="s">
        <v>218</v>
      </c>
      <c r="F4" s="4" t="s">
        <v>10</v>
      </c>
    </row>
    <row r="5" spans="1:6" ht="31.5" customHeight="1">
      <c r="A5" s="2">
        <f>A4+1</f>
        <v>3</v>
      </c>
      <c r="B5" s="3" t="s">
        <v>7</v>
      </c>
      <c r="C5" s="4" t="s">
        <v>9</v>
      </c>
      <c r="D5" s="5">
        <v>100</v>
      </c>
      <c r="E5" s="2" t="s">
        <v>218</v>
      </c>
      <c r="F5" s="4" t="s">
        <v>10</v>
      </c>
    </row>
    <row r="6" spans="1:6" ht="31.5" customHeight="1">
      <c r="A6" s="2">
        <f>A5+1</f>
        <v>4</v>
      </c>
      <c r="B6" s="3" t="s">
        <v>7</v>
      </c>
      <c r="C6" s="4" t="s">
        <v>11</v>
      </c>
      <c r="D6" s="5">
        <v>6000</v>
      </c>
      <c r="E6" s="2" t="s">
        <v>219</v>
      </c>
      <c r="F6" s="4"/>
    </row>
    <row r="7" spans="1:6" ht="31.5" customHeight="1">
      <c r="A7" s="2">
        <f>A6+1</f>
        <v>5</v>
      </c>
      <c r="B7" s="3" t="s">
        <v>7</v>
      </c>
      <c r="C7" s="4" t="s">
        <v>12</v>
      </c>
      <c r="D7" s="5">
        <v>20000</v>
      </c>
      <c r="E7" s="2" t="s">
        <v>220</v>
      </c>
      <c r="F7" s="4"/>
    </row>
    <row r="8" spans="1:6" ht="31.5" customHeight="1">
      <c r="A8" s="2">
        <f>A7+1</f>
        <v>6</v>
      </c>
      <c r="B8" s="3" t="s">
        <v>221</v>
      </c>
      <c r="C8" s="4" t="s">
        <v>222</v>
      </c>
      <c r="D8" s="5">
        <v>300</v>
      </c>
      <c r="E8" s="2"/>
      <c r="F8" s="4"/>
    </row>
    <row r="9" spans="1:6" ht="31.5" customHeight="1">
      <c r="A9" s="2">
        <f t="shared" ref="A9:A56" si="0">A8+1</f>
        <v>7</v>
      </c>
      <c r="B9" s="3" t="s">
        <v>221</v>
      </c>
      <c r="C9" s="4" t="s">
        <v>223</v>
      </c>
      <c r="D9" s="5">
        <v>200</v>
      </c>
      <c r="E9" s="2" t="s">
        <v>224</v>
      </c>
      <c r="F9" s="4"/>
    </row>
    <row r="10" spans="1:6" ht="31.5" customHeight="1">
      <c r="A10" s="2">
        <f t="shared" si="0"/>
        <v>8</v>
      </c>
      <c r="B10" s="3" t="s">
        <v>221</v>
      </c>
      <c r="C10" s="4" t="s">
        <v>225</v>
      </c>
      <c r="D10" s="5">
        <v>100</v>
      </c>
      <c r="E10" s="2" t="s">
        <v>226</v>
      </c>
      <c r="F10" s="4" t="s">
        <v>227</v>
      </c>
    </row>
    <row r="11" spans="1:6" ht="31.5" customHeight="1">
      <c r="A11" s="2">
        <f t="shared" si="0"/>
        <v>9</v>
      </c>
      <c r="B11" s="3" t="s">
        <v>221</v>
      </c>
      <c r="C11" s="4" t="s">
        <v>228</v>
      </c>
      <c r="D11" s="5">
        <v>600</v>
      </c>
      <c r="E11" s="2"/>
      <c r="F11" s="4" t="s">
        <v>25</v>
      </c>
    </row>
    <row r="12" spans="1:6" ht="31.5" customHeight="1">
      <c r="A12" s="2">
        <f t="shared" si="0"/>
        <v>10</v>
      </c>
      <c r="B12" s="6">
        <v>43860</v>
      </c>
      <c r="C12" s="4" t="s">
        <v>229</v>
      </c>
      <c r="D12" s="5">
        <v>1000</v>
      </c>
      <c r="E12" s="2" t="s">
        <v>230</v>
      </c>
      <c r="F12" s="4" t="s">
        <v>231</v>
      </c>
    </row>
    <row r="13" spans="1:6" ht="31.5" customHeight="1">
      <c r="A13" s="2">
        <f t="shared" si="0"/>
        <v>11</v>
      </c>
      <c r="B13" s="6">
        <v>43860</v>
      </c>
      <c r="C13" s="4" t="s">
        <v>13</v>
      </c>
      <c r="D13" s="5">
        <v>1000</v>
      </c>
      <c r="E13" s="2" t="s">
        <v>232</v>
      </c>
      <c r="F13" s="4" t="s">
        <v>233</v>
      </c>
    </row>
    <row r="14" spans="1:6" ht="31.5" customHeight="1">
      <c r="A14" s="2">
        <f t="shared" si="0"/>
        <v>12</v>
      </c>
      <c r="B14" s="6">
        <v>43860</v>
      </c>
      <c r="C14" s="4" t="s">
        <v>13</v>
      </c>
      <c r="D14" s="5">
        <v>500</v>
      </c>
      <c r="E14" s="2" t="s">
        <v>232</v>
      </c>
      <c r="F14" s="4" t="s">
        <v>234</v>
      </c>
    </row>
    <row r="15" spans="1:6" ht="31.5" customHeight="1">
      <c r="A15" s="2">
        <f t="shared" si="0"/>
        <v>13</v>
      </c>
      <c r="B15" s="6">
        <v>43860</v>
      </c>
      <c r="C15" s="4" t="s">
        <v>14</v>
      </c>
      <c r="D15" s="5">
        <v>100</v>
      </c>
      <c r="E15" s="2" t="s">
        <v>235</v>
      </c>
      <c r="F15" s="4" t="s">
        <v>236</v>
      </c>
    </row>
    <row r="16" spans="1:6" ht="31.5" customHeight="1">
      <c r="A16" s="2">
        <f t="shared" si="0"/>
        <v>14</v>
      </c>
      <c r="B16" s="6">
        <v>43860</v>
      </c>
      <c r="C16" s="4" t="s">
        <v>14</v>
      </c>
      <c r="D16" s="5">
        <v>200</v>
      </c>
      <c r="E16" s="2" t="s">
        <v>235</v>
      </c>
      <c r="F16" s="4" t="s">
        <v>237</v>
      </c>
    </row>
    <row r="17" spans="1:6" ht="31.5" customHeight="1">
      <c r="A17" s="2">
        <f t="shared" si="0"/>
        <v>15</v>
      </c>
      <c r="B17" s="6">
        <v>43860</v>
      </c>
      <c r="C17" s="4" t="s">
        <v>14</v>
      </c>
      <c r="D17" s="5">
        <v>200</v>
      </c>
      <c r="E17" s="2" t="s">
        <v>235</v>
      </c>
      <c r="F17" s="4" t="s">
        <v>238</v>
      </c>
    </row>
    <row r="18" spans="1:6" ht="31.5" customHeight="1">
      <c r="A18" s="2">
        <f t="shared" si="0"/>
        <v>16</v>
      </c>
      <c r="B18" s="6">
        <v>43860</v>
      </c>
      <c r="C18" s="4" t="s">
        <v>14</v>
      </c>
      <c r="D18" s="5">
        <v>200</v>
      </c>
      <c r="E18" s="2" t="s">
        <v>235</v>
      </c>
      <c r="F18" s="4" t="s">
        <v>239</v>
      </c>
    </row>
    <row r="19" spans="1:6" ht="31.5" customHeight="1">
      <c r="A19" s="2">
        <f t="shared" si="0"/>
        <v>17</v>
      </c>
      <c r="B19" s="6">
        <v>43860</v>
      </c>
      <c r="C19" s="4" t="s">
        <v>13</v>
      </c>
      <c r="D19" s="5">
        <v>500</v>
      </c>
      <c r="E19" s="2" t="s">
        <v>232</v>
      </c>
      <c r="F19" s="4" t="s">
        <v>240</v>
      </c>
    </row>
    <row r="20" spans="1:6" ht="31.5" customHeight="1">
      <c r="A20" s="2">
        <f t="shared" si="0"/>
        <v>18</v>
      </c>
      <c r="B20" s="6">
        <v>43860</v>
      </c>
      <c r="C20" s="4" t="s">
        <v>241</v>
      </c>
      <c r="D20" s="5">
        <v>8286.8799999999992</v>
      </c>
      <c r="E20" s="2" t="s">
        <v>242</v>
      </c>
      <c r="F20" s="4" t="s">
        <v>26</v>
      </c>
    </row>
    <row r="21" spans="1:6" ht="31.5" customHeight="1">
      <c r="A21" s="2">
        <f t="shared" si="0"/>
        <v>19</v>
      </c>
      <c r="B21" s="6">
        <v>43860</v>
      </c>
      <c r="C21" s="4" t="s">
        <v>243</v>
      </c>
      <c r="D21" s="5">
        <v>10200</v>
      </c>
      <c r="E21" s="2" t="s">
        <v>244</v>
      </c>
      <c r="F21" s="4"/>
    </row>
    <row r="22" spans="1:6" ht="31.5" customHeight="1">
      <c r="A22" s="2">
        <f t="shared" si="0"/>
        <v>20</v>
      </c>
      <c r="B22" s="6">
        <v>43860</v>
      </c>
      <c r="C22" s="4" t="s">
        <v>243</v>
      </c>
      <c r="D22" s="5">
        <v>100</v>
      </c>
      <c r="E22" s="2" t="s">
        <v>244</v>
      </c>
      <c r="F22" s="4"/>
    </row>
    <row r="23" spans="1:6" ht="31.5" customHeight="1">
      <c r="A23" s="2">
        <f t="shared" si="0"/>
        <v>21</v>
      </c>
      <c r="B23" s="6">
        <v>43860</v>
      </c>
      <c r="C23" s="4" t="s">
        <v>245</v>
      </c>
      <c r="D23" s="5">
        <v>2000</v>
      </c>
      <c r="E23" s="7" t="s">
        <v>246</v>
      </c>
      <c r="F23" s="4" t="s">
        <v>227</v>
      </c>
    </row>
    <row r="24" spans="1:6" ht="31.5" customHeight="1">
      <c r="A24" s="2">
        <f t="shared" si="0"/>
        <v>22</v>
      </c>
      <c r="B24" s="6">
        <v>43860</v>
      </c>
      <c r="C24" s="4" t="s">
        <v>225</v>
      </c>
      <c r="D24" s="5">
        <v>500</v>
      </c>
      <c r="E24" s="2" t="s">
        <v>247</v>
      </c>
      <c r="F24" s="4" t="s">
        <v>227</v>
      </c>
    </row>
    <row r="25" spans="1:6" ht="31.5" customHeight="1">
      <c r="A25" s="2">
        <f t="shared" si="0"/>
        <v>23</v>
      </c>
      <c r="B25" s="6">
        <v>43860</v>
      </c>
      <c r="C25" s="4" t="s">
        <v>16</v>
      </c>
      <c r="D25" s="5">
        <v>22632</v>
      </c>
      <c r="E25" s="2" t="s">
        <v>248</v>
      </c>
      <c r="F25" s="4" t="s">
        <v>27</v>
      </c>
    </row>
    <row r="26" spans="1:6" ht="31.5" customHeight="1">
      <c r="A26" s="2">
        <f t="shared" si="0"/>
        <v>24</v>
      </c>
      <c r="B26" s="6">
        <v>43861</v>
      </c>
      <c r="C26" s="4" t="s">
        <v>15</v>
      </c>
      <c r="D26" s="5">
        <v>10000</v>
      </c>
      <c r="E26" s="2" t="s">
        <v>249</v>
      </c>
      <c r="F26" s="4"/>
    </row>
    <row r="27" spans="1:6" ht="31.5" customHeight="1">
      <c r="A27" s="2">
        <f t="shared" si="0"/>
        <v>25</v>
      </c>
      <c r="B27" s="6">
        <v>43862</v>
      </c>
      <c r="C27" s="4" t="s">
        <v>16</v>
      </c>
      <c r="D27" s="5">
        <v>30076</v>
      </c>
      <c r="E27" s="2" t="s">
        <v>250</v>
      </c>
      <c r="F27" s="4" t="s">
        <v>17</v>
      </c>
    </row>
    <row r="28" spans="1:6" ht="31.5" customHeight="1">
      <c r="A28" s="2">
        <f t="shared" si="0"/>
        <v>26</v>
      </c>
      <c r="B28" s="6">
        <v>43862</v>
      </c>
      <c r="C28" s="4" t="s">
        <v>251</v>
      </c>
      <c r="D28" s="5">
        <v>1521</v>
      </c>
      <c r="E28" s="2" t="s">
        <v>252</v>
      </c>
      <c r="F28" s="4" t="s">
        <v>253</v>
      </c>
    </row>
    <row r="29" spans="1:6" ht="31.5" customHeight="1">
      <c r="A29" s="2">
        <f t="shared" si="0"/>
        <v>27</v>
      </c>
      <c r="B29" s="6">
        <v>43862</v>
      </c>
      <c r="C29" s="4" t="s">
        <v>34</v>
      </c>
      <c r="D29" s="5">
        <v>200000</v>
      </c>
      <c r="E29" s="2" t="s">
        <v>254</v>
      </c>
      <c r="F29" s="4" t="s">
        <v>18</v>
      </c>
    </row>
    <row r="30" spans="1:6" ht="31.5" customHeight="1">
      <c r="A30" s="2">
        <f t="shared" si="0"/>
        <v>28</v>
      </c>
      <c r="B30" s="6">
        <v>43862</v>
      </c>
      <c r="C30" s="4" t="s">
        <v>34</v>
      </c>
      <c r="D30" s="5">
        <v>56366</v>
      </c>
      <c r="E30" s="2" t="s">
        <v>254</v>
      </c>
      <c r="F30" s="4" t="s">
        <v>19</v>
      </c>
    </row>
    <row r="31" spans="1:6" ht="31.5" customHeight="1">
      <c r="A31" s="2">
        <f t="shared" si="0"/>
        <v>29</v>
      </c>
      <c r="B31" s="6">
        <v>43862</v>
      </c>
      <c r="C31" s="4" t="s">
        <v>34</v>
      </c>
      <c r="D31" s="5">
        <v>200000</v>
      </c>
      <c r="E31" s="2" t="s">
        <v>255</v>
      </c>
      <c r="F31" s="4" t="s">
        <v>20</v>
      </c>
    </row>
    <row r="32" spans="1:6" ht="31.5" customHeight="1">
      <c r="A32" s="2">
        <f t="shared" si="0"/>
        <v>30</v>
      </c>
      <c r="B32" s="6">
        <v>43863</v>
      </c>
      <c r="C32" s="4" t="s">
        <v>256</v>
      </c>
      <c r="D32" s="5">
        <v>6250</v>
      </c>
      <c r="E32" s="2" t="s">
        <v>257</v>
      </c>
      <c r="F32" s="4" t="s">
        <v>258</v>
      </c>
    </row>
    <row r="33" spans="1:6" ht="31.5" customHeight="1">
      <c r="A33" s="2">
        <f t="shared" si="0"/>
        <v>31</v>
      </c>
      <c r="B33" s="6">
        <v>43863</v>
      </c>
      <c r="C33" s="4" t="s">
        <v>225</v>
      </c>
      <c r="D33" s="5">
        <v>100</v>
      </c>
      <c r="E33" s="2" t="s">
        <v>259</v>
      </c>
      <c r="F33" s="4" t="s">
        <v>227</v>
      </c>
    </row>
    <row r="34" spans="1:6" ht="31.5" customHeight="1">
      <c r="A34" s="2">
        <f t="shared" si="0"/>
        <v>32</v>
      </c>
      <c r="B34" s="6">
        <v>43864</v>
      </c>
      <c r="C34" s="4" t="s">
        <v>21</v>
      </c>
      <c r="D34" s="5">
        <v>10000</v>
      </c>
      <c r="E34" s="2" t="s">
        <v>260</v>
      </c>
      <c r="F34" s="4" t="s">
        <v>261</v>
      </c>
    </row>
    <row r="35" spans="1:6" ht="31.5" customHeight="1">
      <c r="A35" s="2">
        <f t="shared" si="0"/>
        <v>33</v>
      </c>
      <c r="B35" s="6">
        <v>43864</v>
      </c>
      <c r="C35" s="4" t="s">
        <v>22</v>
      </c>
      <c r="D35" s="5">
        <v>500</v>
      </c>
      <c r="E35" s="2"/>
      <c r="F35" s="4"/>
    </row>
    <row r="36" spans="1:6" ht="31.5" customHeight="1">
      <c r="A36" s="2">
        <f t="shared" si="0"/>
        <v>34</v>
      </c>
      <c r="B36" s="6">
        <v>43864</v>
      </c>
      <c r="C36" s="4" t="s">
        <v>14</v>
      </c>
      <c r="D36" s="5">
        <v>1000</v>
      </c>
      <c r="E36" s="2" t="s">
        <v>262</v>
      </c>
      <c r="F36" s="4" t="s">
        <v>263</v>
      </c>
    </row>
    <row r="37" spans="1:6" ht="31.5" customHeight="1">
      <c r="A37" s="2">
        <f t="shared" si="0"/>
        <v>35</v>
      </c>
      <c r="B37" s="6">
        <v>43864</v>
      </c>
      <c r="C37" s="4" t="s">
        <v>14</v>
      </c>
      <c r="D37" s="5">
        <v>666.66</v>
      </c>
      <c r="E37" s="2" t="s">
        <v>235</v>
      </c>
      <c r="F37" s="4" t="s">
        <v>264</v>
      </c>
    </row>
    <row r="38" spans="1:6" ht="31.5" customHeight="1">
      <c r="A38" s="2">
        <f t="shared" si="0"/>
        <v>36</v>
      </c>
      <c r="B38" s="6">
        <v>43864</v>
      </c>
      <c r="C38" s="4" t="s">
        <v>265</v>
      </c>
      <c r="D38" s="5">
        <v>500</v>
      </c>
      <c r="E38" s="2" t="s">
        <v>266</v>
      </c>
      <c r="F38" s="4"/>
    </row>
    <row r="39" spans="1:6" ht="31.5" customHeight="1">
      <c r="A39" s="2">
        <f t="shared" si="0"/>
        <v>37</v>
      </c>
      <c r="B39" s="6">
        <v>43865</v>
      </c>
      <c r="C39" s="4" t="s">
        <v>28</v>
      </c>
      <c r="D39" s="5">
        <v>1000</v>
      </c>
      <c r="E39" s="2" t="s">
        <v>267</v>
      </c>
      <c r="F39" s="4"/>
    </row>
    <row r="40" spans="1:6" ht="31.5" customHeight="1">
      <c r="A40" s="2">
        <f t="shared" si="0"/>
        <v>38</v>
      </c>
      <c r="B40" s="6">
        <v>43865</v>
      </c>
      <c r="C40" s="4" t="s">
        <v>268</v>
      </c>
      <c r="D40" s="5">
        <v>200</v>
      </c>
      <c r="E40" s="2" t="s">
        <v>269</v>
      </c>
      <c r="F40" s="4"/>
    </row>
    <row r="41" spans="1:6" ht="31.5" customHeight="1">
      <c r="A41" s="2">
        <f t="shared" si="0"/>
        <v>39</v>
      </c>
      <c r="B41" s="6">
        <v>43865</v>
      </c>
      <c r="C41" s="4" t="s">
        <v>268</v>
      </c>
      <c r="D41" s="5">
        <v>300</v>
      </c>
      <c r="E41" s="2" t="s">
        <v>270</v>
      </c>
      <c r="F41" s="4"/>
    </row>
    <row r="42" spans="1:6" ht="31.5" customHeight="1">
      <c r="A42" s="2">
        <f t="shared" si="0"/>
        <v>40</v>
      </c>
      <c r="B42" s="6">
        <v>43865</v>
      </c>
      <c r="C42" s="4" t="s">
        <v>29</v>
      </c>
      <c r="D42" s="5">
        <v>8060</v>
      </c>
      <c r="E42" s="2" t="s">
        <v>271</v>
      </c>
      <c r="F42" s="4" t="s">
        <v>272</v>
      </c>
    </row>
    <row r="43" spans="1:6" ht="31.5" customHeight="1">
      <c r="A43" s="2">
        <f t="shared" si="0"/>
        <v>41</v>
      </c>
      <c r="B43" s="6">
        <v>43865</v>
      </c>
      <c r="C43" s="4" t="s">
        <v>273</v>
      </c>
      <c r="D43" s="5">
        <v>1000</v>
      </c>
      <c r="E43" s="2" t="s">
        <v>274</v>
      </c>
      <c r="F43" s="4" t="s">
        <v>275</v>
      </c>
    </row>
    <row r="44" spans="1:6" ht="31.5" customHeight="1">
      <c r="A44" s="2">
        <f t="shared" si="0"/>
        <v>42</v>
      </c>
      <c r="B44" s="6">
        <v>43865</v>
      </c>
      <c r="C44" s="4" t="s">
        <v>273</v>
      </c>
      <c r="D44" s="5">
        <v>100</v>
      </c>
      <c r="E44" s="2" t="s">
        <v>276</v>
      </c>
      <c r="F44" s="4" t="s">
        <v>277</v>
      </c>
    </row>
    <row r="45" spans="1:6" ht="31.5" customHeight="1">
      <c r="A45" s="2">
        <f t="shared" si="0"/>
        <v>43</v>
      </c>
      <c r="B45" s="6">
        <v>43866</v>
      </c>
      <c r="C45" s="4" t="s">
        <v>23</v>
      </c>
      <c r="D45" s="5">
        <v>1000</v>
      </c>
      <c r="E45" s="2" t="s">
        <v>278</v>
      </c>
      <c r="F45" s="4" t="s">
        <v>30</v>
      </c>
    </row>
    <row r="46" spans="1:6" ht="31.5" customHeight="1">
      <c r="A46" s="2">
        <f t="shared" si="0"/>
        <v>44</v>
      </c>
      <c r="B46" s="6">
        <v>43866</v>
      </c>
      <c r="C46" s="4" t="s">
        <v>31</v>
      </c>
      <c r="D46" s="5">
        <v>400000</v>
      </c>
      <c r="E46" s="2"/>
      <c r="F46" s="4" t="s">
        <v>279</v>
      </c>
    </row>
    <row r="47" spans="1:6" ht="31.5" customHeight="1">
      <c r="A47" s="2">
        <f t="shared" si="0"/>
        <v>45</v>
      </c>
      <c r="B47" s="6">
        <v>43866</v>
      </c>
      <c r="C47" s="4" t="s">
        <v>32</v>
      </c>
      <c r="D47" s="5">
        <v>1275.55</v>
      </c>
      <c r="E47" s="2" t="s">
        <v>280</v>
      </c>
      <c r="F47" s="4" t="s">
        <v>281</v>
      </c>
    </row>
    <row r="48" spans="1:6" ht="31.5" customHeight="1">
      <c r="A48" s="2">
        <f t="shared" si="0"/>
        <v>46</v>
      </c>
      <c r="B48" s="6">
        <v>43866</v>
      </c>
      <c r="C48" s="4" t="s">
        <v>16</v>
      </c>
      <c r="D48" s="5">
        <v>750</v>
      </c>
      <c r="E48" s="2" t="s">
        <v>250</v>
      </c>
      <c r="F48" s="4" t="s">
        <v>33</v>
      </c>
    </row>
    <row r="49" spans="1:6" ht="31.5" customHeight="1">
      <c r="A49" s="2">
        <f t="shared" si="0"/>
        <v>47</v>
      </c>
      <c r="B49" s="6">
        <v>43867</v>
      </c>
      <c r="C49" s="4" t="s">
        <v>34</v>
      </c>
      <c r="D49" s="5">
        <v>100000</v>
      </c>
      <c r="E49" s="2" t="s">
        <v>254</v>
      </c>
      <c r="F49" s="4" t="s">
        <v>35</v>
      </c>
    </row>
    <row r="50" spans="1:6" ht="31.5" customHeight="1">
      <c r="A50" s="2">
        <f t="shared" si="0"/>
        <v>48</v>
      </c>
      <c r="B50" s="6">
        <v>43867</v>
      </c>
      <c r="C50" s="4" t="s">
        <v>34</v>
      </c>
      <c r="D50" s="5">
        <v>354916</v>
      </c>
      <c r="E50" s="2" t="s">
        <v>282</v>
      </c>
      <c r="F50" s="4" t="s">
        <v>283</v>
      </c>
    </row>
    <row r="51" spans="1:6" ht="31.5" customHeight="1">
      <c r="A51" s="2">
        <f t="shared" si="0"/>
        <v>49</v>
      </c>
      <c r="B51" s="6">
        <v>43867</v>
      </c>
      <c r="C51" s="4" t="s">
        <v>34</v>
      </c>
      <c r="D51" s="5">
        <v>20700</v>
      </c>
      <c r="E51" s="2" t="s">
        <v>254</v>
      </c>
      <c r="F51" s="4" t="s">
        <v>284</v>
      </c>
    </row>
    <row r="52" spans="1:6" ht="31.5" customHeight="1">
      <c r="A52" s="2">
        <f t="shared" si="0"/>
        <v>50</v>
      </c>
      <c r="B52" s="6">
        <v>43867</v>
      </c>
      <c r="C52" s="4" t="s">
        <v>34</v>
      </c>
      <c r="D52" s="5">
        <v>3393000</v>
      </c>
      <c r="E52" s="2" t="s">
        <v>254</v>
      </c>
      <c r="F52" s="4" t="s">
        <v>279</v>
      </c>
    </row>
    <row r="53" spans="1:6" ht="31.5" customHeight="1">
      <c r="A53" s="2">
        <f t="shared" si="0"/>
        <v>51</v>
      </c>
      <c r="B53" s="6">
        <v>43867</v>
      </c>
      <c r="C53" s="4" t="s">
        <v>285</v>
      </c>
      <c r="D53" s="5">
        <v>2000</v>
      </c>
      <c r="E53" s="2" t="s">
        <v>286</v>
      </c>
      <c r="F53" s="4" t="s">
        <v>24</v>
      </c>
    </row>
    <row r="54" spans="1:6" ht="31.5" customHeight="1">
      <c r="A54" s="2">
        <f t="shared" si="0"/>
        <v>52</v>
      </c>
      <c r="B54" s="6">
        <v>43867</v>
      </c>
      <c r="C54" s="4" t="s">
        <v>23</v>
      </c>
      <c r="D54" s="5">
        <v>850</v>
      </c>
      <c r="E54" s="2" t="s">
        <v>278</v>
      </c>
      <c r="F54" s="4" t="s">
        <v>287</v>
      </c>
    </row>
    <row r="55" spans="1:6" ht="31.5" customHeight="1">
      <c r="A55" s="2">
        <f t="shared" si="0"/>
        <v>53</v>
      </c>
      <c r="B55" s="6">
        <v>43867</v>
      </c>
      <c r="C55" s="4" t="s">
        <v>288</v>
      </c>
      <c r="D55" s="2">
        <v>12865.76</v>
      </c>
      <c r="E55" s="2" t="s">
        <v>289</v>
      </c>
      <c r="F55" s="4" t="s">
        <v>290</v>
      </c>
    </row>
    <row r="56" spans="1:6" ht="31.5" customHeight="1">
      <c r="A56" s="2">
        <f t="shared" si="0"/>
        <v>54</v>
      </c>
      <c r="B56" s="3" t="s">
        <v>291</v>
      </c>
      <c r="C56" s="4"/>
      <c r="D56" s="5">
        <f>SUM(D3:D55)</f>
        <v>5093815.8499999996</v>
      </c>
      <c r="E56" s="2"/>
      <c r="F56" s="4"/>
    </row>
    <row r="58" spans="1:6" ht="31.5" customHeight="1">
      <c r="A58" s="74" t="s">
        <v>839</v>
      </c>
      <c r="B58" s="74"/>
      <c r="C58" s="74"/>
      <c r="D58" s="74"/>
      <c r="E58" s="74"/>
      <c r="F58" s="74"/>
    </row>
    <row r="59" spans="1:6" ht="31.5" customHeight="1">
      <c r="F59" s="9" t="s">
        <v>800</v>
      </c>
    </row>
  </sheetData>
  <mergeCells count="2">
    <mergeCell ref="A1:F1"/>
    <mergeCell ref="A58:F58"/>
  </mergeCells>
  <phoneticPr fontId="4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3"/>
  <sheetViews>
    <sheetView workbookViewId="0">
      <selection activeCell="H3" sqref="H1:H1048576"/>
    </sheetView>
  </sheetViews>
  <sheetFormatPr defaultColWidth="9" defaultRowHeight="20.25" customHeight="1"/>
  <cols>
    <col min="1" max="1" width="9" style="1"/>
    <col min="2" max="2" width="20.625" style="54" customWidth="1"/>
    <col min="3" max="3" width="12" style="10" customWidth="1"/>
    <col min="4" max="4" width="18.625" style="10" customWidth="1"/>
    <col min="5" max="6" width="9" style="10"/>
    <col min="7" max="7" width="18.75" style="10" customWidth="1"/>
    <col min="8" max="8" width="14.5" style="1" customWidth="1"/>
    <col min="9" max="9" width="11.375" style="10" customWidth="1"/>
    <col min="10" max="10" width="9" style="10"/>
    <col min="11" max="11" width="12.125" style="10" customWidth="1"/>
    <col min="12" max="16384" width="9" style="10"/>
  </cols>
  <sheetData>
    <row r="1" spans="1:11" ht="20.25" customHeight="1">
      <c r="A1" s="75" t="s">
        <v>36</v>
      </c>
      <c r="B1" s="75"/>
      <c r="C1" s="75"/>
      <c r="D1" s="75"/>
      <c r="E1" s="75"/>
      <c r="F1" s="75"/>
      <c r="G1" s="75"/>
      <c r="H1" s="75"/>
      <c r="I1" s="75"/>
      <c r="J1" s="75"/>
      <c r="K1" s="75"/>
    </row>
    <row r="2" spans="1:11" ht="20.25" customHeight="1">
      <c r="A2" s="76" t="s">
        <v>798</v>
      </c>
      <c r="B2" s="77"/>
      <c r="H2" s="76" t="s">
        <v>799</v>
      </c>
      <c r="I2" s="77"/>
      <c r="J2" s="77"/>
      <c r="K2" s="77"/>
    </row>
    <row r="3" spans="1:11" ht="20.25" customHeight="1">
      <c r="A3" s="49" t="s">
        <v>37</v>
      </c>
      <c r="B3" s="51" t="s">
        <v>38</v>
      </c>
      <c r="C3" s="43" t="s">
        <v>39</v>
      </c>
      <c r="D3" s="43" t="s">
        <v>40</v>
      </c>
      <c r="E3" s="43" t="s">
        <v>41</v>
      </c>
      <c r="F3" s="43" t="s">
        <v>42</v>
      </c>
      <c r="G3" s="43" t="s">
        <v>43</v>
      </c>
      <c r="H3" s="49" t="s">
        <v>44</v>
      </c>
      <c r="I3" s="43" t="s">
        <v>45</v>
      </c>
      <c r="J3" s="43" t="s">
        <v>46</v>
      </c>
      <c r="K3" s="43" t="s">
        <v>47</v>
      </c>
    </row>
    <row r="4" spans="1:11" ht="20.25" customHeight="1">
      <c r="A4" s="2">
        <v>1</v>
      </c>
      <c r="B4" s="52" t="s">
        <v>773</v>
      </c>
      <c r="C4" s="2"/>
      <c r="D4" s="2"/>
      <c r="E4" s="2" t="s">
        <v>60</v>
      </c>
      <c r="F4" s="2">
        <v>269</v>
      </c>
      <c r="G4" s="2" t="s">
        <v>774</v>
      </c>
      <c r="H4" s="2" t="s">
        <v>840</v>
      </c>
      <c r="I4" s="2" t="s">
        <v>61</v>
      </c>
      <c r="J4" s="2" t="s">
        <v>50</v>
      </c>
      <c r="K4" s="2" t="s">
        <v>775</v>
      </c>
    </row>
    <row r="5" spans="1:11" ht="20.25" customHeight="1">
      <c r="A5" s="2">
        <f>A4+1</f>
        <v>2</v>
      </c>
      <c r="B5" s="52" t="s">
        <v>292</v>
      </c>
      <c r="C5" s="38"/>
      <c r="D5" s="38" t="s">
        <v>293</v>
      </c>
      <c r="E5" s="38" t="s">
        <v>59</v>
      </c>
      <c r="F5" s="38">
        <v>1</v>
      </c>
      <c r="G5" s="38" t="s">
        <v>294</v>
      </c>
      <c r="H5" s="2" t="s">
        <v>841</v>
      </c>
      <c r="I5" s="38" t="s">
        <v>61</v>
      </c>
      <c r="J5" s="38" t="s">
        <v>295</v>
      </c>
      <c r="K5" s="44">
        <v>43858</v>
      </c>
    </row>
    <row r="6" spans="1:11" ht="20.25" customHeight="1">
      <c r="A6" s="2">
        <f t="shared" ref="A6:A69" si="0">A5+1</f>
        <v>3</v>
      </c>
      <c r="B6" s="52" t="s">
        <v>296</v>
      </c>
      <c r="C6" s="38"/>
      <c r="D6" s="38" t="s">
        <v>297</v>
      </c>
      <c r="E6" s="38" t="s">
        <v>49</v>
      </c>
      <c r="F6" s="38">
        <v>3</v>
      </c>
      <c r="G6" s="38" t="s">
        <v>294</v>
      </c>
      <c r="H6" s="2" t="s">
        <v>842</v>
      </c>
      <c r="I6" s="38" t="s">
        <v>61</v>
      </c>
      <c r="J6" s="38" t="s">
        <v>295</v>
      </c>
      <c r="K6" s="44">
        <v>43858</v>
      </c>
    </row>
    <row r="7" spans="1:11" ht="20.25" customHeight="1">
      <c r="A7" s="2">
        <f t="shared" si="0"/>
        <v>4</v>
      </c>
      <c r="B7" s="52" t="s">
        <v>298</v>
      </c>
      <c r="C7" s="38" t="s">
        <v>299</v>
      </c>
      <c r="D7" s="38" t="s">
        <v>300</v>
      </c>
      <c r="E7" s="38" t="s">
        <v>60</v>
      </c>
      <c r="F7" s="38">
        <v>70</v>
      </c>
      <c r="G7" s="38" t="s">
        <v>301</v>
      </c>
      <c r="H7" s="2" t="s">
        <v>843</v>
      </c>
      <c r="I7" s="38" t="s">
        <v>302</v>
      </c>
      <c r="J7" s="38" t="s">
        <v>303</v>
      </c>
      <c r="K7" s="44">
        <v>43858</v>
      </c>
    </row>
    <row r="8" spans="1:11" ht="20.25" customHeight="1">
      <c r="A8" s="2">
        <f t="shared" si="0"/>
        <v>5</v>
      </c>
      <c r="B8" s="52" t="s">
        <v>196</v>
      </c>
      <c r="C8" s="38" t="s">
        <v>304</v>
      </c>
      <c r="D8" s="38" t="s">
        <v>305</v>
      </c>
      <c r="E8" s="38" t="s">
        <v>55</v>
      </c>
      <c r="F8" s="38">
        <v>3</v>
      </c>
      <c r="G8" s="38" t="s">
        <v>54</v>
      </c>
      <c r="H8" s="2" t="s">
        <v>844</v>
      </c>
      <c r="I8" s="38" t="s">
        <v>61</v>
      </c>
      <c r="J8" s="38" t="s">
        <v>295</v>
      </c>
      <c r="K8" s="44">
        <v>43858</v>
      </c>
    </row>
    <row r="9" spans="1:11" ht="20.25" customHeight="1">
      <c r="A9" s="2">
        <f t="shared" si="0"/>
        <v>6</v>
      </c>
      <c r="B9" s="52" t="s">
        <v>214</v>
      </c>
      <c r="C9" s="38" t="s">
        <v>304</v>
      </c>
      <c r="D9" s="38" t="s">
        <v>305</v>
      </c>
      <c r="E9" s="38" t="s">
        <v>55</v>
      </c>
      <c r="F9" s="38">
        <v>2</v>
      </c>
      <c r="G9" s="38" t="s">
        <v>54</v>
      </c>
      <c r="H9" s="2" t="s">
        <v>844</v>
      </c>
      <c r="I9" s="38" t="s">
        <v>61</v>
      </c>
      <c r="J9" s="38" t="s">
        <v>295</v>
      </c>
      <c r="K9" s="44">
        <v>43858</v>
      </c>
    </row>
    <row r="10" spans="1:11" ht="20.25" customHeight="1">
      <c r="A10" s="2">
        <f t="shared" si="0"/>
        <v>7</v>
      </c>
      <c r="B10" s="52" t="s">
        <v>196</v>
      </c>
      <c r="C10" s="38" t="s">
        <v>306</v>
      </c>
      <c r="D10" s="38" t="s">
        <v>307</v>
      </c>
      <c r="E10" s="38" t="s">
        <v>55</v>
      </c>
      <c r="F10" s="38">
        <v>3</v>
      </c>
      <c r="G10" s="38" t="s">
        <v>54</v>
      </c>
      <c r="H10" s="2" t="s">
        <v>844</v>
      </c>
      <c r="I10" s="38" t="s">
        <v>61</v>
      </c>
      <c r="J10" s="38" t="s">
        <v>295</v>
      </c>
      <c r="K10" s="44">
        <v>43858</v>
      </c>
    </row>
    <row r="11" spans="1:11" ht="20.25" customHeight="1">
      <c r="A11" s="2">
        <f t="shared" si="0"/>
        <v>8</v>
      </c>
      <c r="B11" s="52" t="s">
        <v>196</v>
      </c>
      <c r="C11" s="38" t="s">
        <v>308</v>
      </c>
      <c r="D11" s="38" t="s">
        <v>309</v>
      </c>
      <c r="E11" s="38" t="s">
        <v>55</v>
      </c>
      <c r="F11" s="38">
        <v>1</v>
      </c>
      <c r="G11" s="38" t="s">
        <v>54</v>
      </c>
      <c r="H11" s="2" t="s">
        <v>844</v>
      </c>
      <c r="I11" s="38" t="s">
        <v>61</v>
      </c>
      <c r="J11" s="38" t="s">
        <v>295</v>
      </c>
      <c r="K11" s="44">
        <v>43858</v>
      </c>
    </row>
    <row r="12" spans="1:11" ht="20.25" customHeight="1">
      <c r="A12" s="2">
        <f t="shared" si="0"/>
        <v>9</v>
      </c>
      <c r="B12" s="52" t="s">
        <v>310</v>
      </c>
      <c r="C12" s="38"/>
      <c r="D12" s="38"/>
      <c r="E12" s="38" t="s">
        <v>60</v>
      </c>
      <c r="F12" s="38">
        <v>2</v>
      </c>
      <c r="G12" s="38" t="s">
        <v>54</v>
      </c>
      <c r="H12" s="2" t="s">
        <v>844</v>
      </c>
      <c r="I12" s="38" t="s">
        <v>61</v>
      </c>
      <c r="J12" s="38" t="s">
        <v>295</v>
      </c>
      <c r="K12" s="44">
        <v>43858</v>
      </c>
    </row>
    <row r="13" spans="1:11" ht="20.25" customHeight="1">
      <c r="A13" s="2">
        <f t="shared" si="0"/>
        <v>10</v>
      </c>
      <c r="B13" s="52" t="s">
        <v>311</v>
      </c>
      <c r="C13" s="38"/>
      <c r="D13" s="38"/>
      <c r="E13" s="38" t="s">
        <v>51</v>
      </c>
      <c r="F13" s="38">
        <v>200</v>
      </c>
      <c r="G13" s="38" t="s">
        <v>54</v>
      </c>
      <c r="H13" s="2" t="s">
        <v>844</v>
      </c>
      <c r="I13" s="38" t="s">
        <v>61</v>
      </c>
      <c r="J13" s="38" t="s">
        <v>295</v>
      </c>
      <c r="K13" s="44">
        <v>43858</v>
      </c>
    </row>
    <row r="14" spans="1:11" ht="20.25" customHeight="1">
      <c r="A14" s="2">
        <f t="shared" si="0"/>
        <v>11</v>
      </c>
      <c r="B14" s="52" t="s">
        <v>312</v>
      </c>
      <c r="C14" s="38"/>
      <c r="D14" s="38" t="s">
        <v>313</v>
      </c>
      <c r="E14" s="38" t="s">
        <v>59</v>
      </c>
      <c r="F14" s="38">
        <v>100</v>
      </c>
      <c r="G14" s="38" t="s">
        <v>54</v>
      </c>
      <c r="H14" s="2" t="s">
        <v>844</v>
      </c>
      <c r="I14" s="38" t="s">
        <v>61</v>
      </c>
      <c r="J14" s="38" t="s">
        <v>295</v>
      </c>
      <c r="K14" s="44">
        <v>43858</v>
      </c>
    </row>
    <row r="15" spans="1:11" ht="20.25" customHeight="1">
      <c r="A15" s="2">
        <f t="shared" si="0"/>
        <v>12</v>
      </c>
      <c r="B15" s="52" t="s">
        <v>62</v>
      </c>
      <c r="C15" s="38" t="s">
        <v>314</v>
      </c>
      <c r="D15" s="38" t="s">
        <v>315</v>
      </c>
      <c r="E15" s="38" t="s">
        <v>59</v>
      </c>
      <c r="F15" s="38">
        <v>103</v>
      </c>
      <c r="G15" s="38" t="s">
        <v>316</v>
      </c>
      <c r="H15" s="2" t="s">
        <v>845</v>
      </c>
      <c r="I15" s="38" t="s">
        <v>61</v>
      </c>
      <c r="J15" s="38" t="s">
        <v>317</v>
      </c>
      <c r="K15" s="44">
        <v>43858</v>
      </c>
    </row>
    <row r="16" spans="1:11" ht="20.25" customHeight="1">
      <c r="A16" s="2">
        <f t="shared" si="0"/>
        <v>13</v>
      </c>
      <c r="B16" s="52" t="s">
        <v>318</v>
      </c>
      <c r="C16" s="38" t="s">
        <v>319</v>
      </c>
      <c r="D16" s="38" t="s">
        <v>320</v>
      </c>
      <c r="E16" s="38" t="s">
        <v>59</v>
      </c>
      <c r="F16" s="38">
        <v>300</v>
      </c>
      <c r="G16" s="38" t="s">
        <v>321</v>
      </c>
      <c r="H16" s="2" t="s">
        <v>846</v>
      </c>
      <c r="I16" s="38" t="s">
        <v>61</v>
      </c>
      <c r="J16" s="38" t="s">
        <v>317</v>
      </c>
      <c r="K16" s="44">
        <v>43858</v>
      </c>
    </row>
    <row r="17" spans="1:11" ht="20.25" customHeight="1">
      <c r="A17" s="2">
        <f t="shared" si="0"/>
        <v>14</v>
      </c>
      <c r="B17" s="52" t="s">
        <v>322</v>
      </c>
      <c r="C17" s="38" t="s">
        <v>306</v>
      </c>
      <c r="D17" s="38" t="s">
        <v>323</v>
      </c>
      <c r="E17" s="38" t="s">
        <v>59</v>
      </c>
      <c r="F17" s="38">
        <v>30</v>
      </c>
      <c r="G17" s="38" t="s">
        <v>324</v>
      </c>
      <c r="H17" s="2" t="s">
        <v>847</v>
      </c>
      <c r="I17" s="38" t="s">
        <v>61</v>
      </c>
      <c r="J17" s="38" t="s">
        <v>295</v>
      </c>
      <c r="K17" s="44">
        <v>43858</v>
      </c>
    </row>
    <row r="18" spans="1:11" ht="20.25" customHeight="1">
      <c r="A18" s="2">
        <f t="shared" si="0"/>
        <v>15</v>
      </c>
      <c r="B18" s="52" t="s">
        <v>325</v>
      </c>
      <c r="C18" s="38"/>
      <c r="D18" s="38" t="s">
        <v>326</v>
      </c>
      <c r="E18" s="38" t="s">
        <v>59</v>
      </c>
      <c r="F18" s="38">
        <v>2050</v>
      </c>
      <c r="G18" s="38" t="s">
        <v>324</v>
      </c>
      <c r="H18" s="2" t="s">
        <v>848</v>
      </c>
      <c r="I18" s="38" t="s">
        <v>61</v>
      </c>
      <c r="J18" s="38" t="s">
        <v>295</v>
      </c>
      <c r="K18" s="44">
        <v>43858</v>
      </c>
    </row>
    <row r="19" spans="1:11" ht="20.25" customHeight="1">
      <c r="A19" s="2">
        <f t="shared" si="0"/>
        <v>16</v>
      </c>
      <c r="B19" s="52" t="s">
        <v>327</v>
      </c>
      <c r="C19" s="38" t="s">
        <v>328</v>
      </c>
      <c r="D19" s="38" t="s">
        <v>329</v>
      </c>
      <c r="E19" s="38" t="s">
        <v>49</v>
      </c>
      <c r="F19" s="38">
        <v>400</v>
      </c>
      <c r="G19" s="38" t="s">
        <v>330</v>
      </c>
      <c r="H19" s="2" t="s">
        <v>849</v>
      </c>
      <c r="I19" s="38" t="s">
        <v>61</v>
      </c>
      <c r="J19" s="38" t="s">
        <v>295</v>
      </c>
      <c r="K19" s="44">
        <v>43858</v>
      </c>
    </row>
    <row r="20" spans="1:11" ht="20.25" customHeight="1">
      <c r="A20" s="2">
        <f t="shared" si="0"/>
        <v>17</v>
      </c>
      <c r="B20" s="52" t="s">
        <v>331</v>
      </c>
      <c r="C20" s="38" t="s">
        <v>332</v>
      </c>
      <c r="D20" s="38" t="s">
        <v>333</v>
      </c>
      <c r="E20" s="38" t="s">
        <v>55</v>
      </c>
      <c r="F20" s="38">
        <v>34</v>
      </c>
      <c r="G20" s="38" t="s">
        <v>330</v>
      </c>
      <c r="H20" s="2" t="s">
        <v>850</v>
      </c>
      <c r="I20" s="38" t="s">
        <v>61</v>
      </c>
      <c r="J20" s="38" t="s">
        <v>295</v>
      </c>
      <c r="K20" s="44">
        <v>43858</v>
      </c>
    </row>
    <row r="21" spans="1:11" ht="20.25" customHeight="1">
      <c r="A21" s="2">
        <f t="shared" si="0"/>
        <v>18</v>
      </c>
      <c r="B21" s="52" t="s">
        <v>58</v>
      </c>
      <c r="C21" s="38" t="s">
        <v>334</v>
      </c>
      <c r="D21" s="38"/>
      <c r="E21" s="38" t="s">
        <v>59</v>
      </c>
      <c r="F21" s="38">
        <v>200</v>
      </c>
      <c r="G21" s="38" t="s">
        <v>330</v>
      </c>
      <c r="H21" s="2" t="s">
        <v>851</v>
      </c>
      <c r="I21" s="38" t="s">
        <v>61</v>
      </c>
      <c r="J21" s="38" t="s">
        <v>295</v>
      </c>
      <c r="K21" s="44">
        <v>43858</v>
      </c>
    </row>
    <row r="22" spans="1:11" ht="20.25" customHeight="1">
      <c r="A22" s="2">
        <f t="shared" si="0"/>
        <v>19</v>
      </c>
      <c r="B22" s="52" t="s">
        <v>335</v>
      </c>
      <c r="C22" s="38"/>
      <c r="D22" s="38" t="s">
        <v>336</v>
      </c>
      <c r="E22" s="38" t="s">
        <v>59</v>
      </c>
      <c r="F22" s="38">
        <v>11</v>
      </c>
      <c r="G22" s="38" t="s">
        <v>330</v>
      </c>
      <c r="H22" s="2" t="s">
        <v>852</v>
      </c>
      <c r="I22" s="38" t="s">
        <v>61</v>
      </c>
      <c r="J22" s="38" t="s">
        <v>295</v>
      </c>
      <c r="K22" s="44">
        <v>43858</v>
      </c>
    </row>
    <row r="23" spans="1:11" ht="20.25" customHeight="1">
      <c r="A23" s="2">
        <f t="shared" si="0"/>
        <v>20</v>
      </c>
      <c r="B23" s="52" t="s">
        <v>337</v>
      </c>
      <c r="C23" s="38"/>
      <c r="D23" s="38" t="s">
        <v>338</v>
      </c>
      <c r="E23" s="38" t="s">
        <v>339</v>
      </c>
      <c r="F23" s="38">
        <v>10</v>
      </c>
      <c r="G23" s="38" t="s">
        <v>330</v>
      </c>
      <c r="H23" s="2" t="s">
        <v>853</v>
      </c>
      <c r="I23" s="38" t="s">
        <v>61</v>
      </c>
      <c r="J23" s="38" t="s">
        <v>295</v>
      </c>
      <c r="K23" s="44">
        <v>43858</v>
      </c>
    </row>
    <row r="24" spans="1:11" ht="20.25" customHeight="1">
      <c r="A24" s="2">
        <f t="shared" si="0"/>
        <v>21</v>
      </c>
      <c r="B24" s="52" t="s">
        <v>292</v>
      </c>
      <c r="C24" s="38"/>
      <c r="D24" s="38"/>
      <c r="E24" s="38" t="s">
        <v>59</v>
      </c>
      <c r="F24" s="38">
        <v>3</v>
      </c>
      <c r="G24" s="38" t="s">
        <v>330</v>
      </c>
      <c r="H24" s="2" t="s">
        <v>854</v>
      </c>
      <c r="I24" s="38" t="s">
        <v>61</v>
      </c>
      <c r="J24" s="38" t="s">
        <v>295</v>
      </c>
      <c r="K24" s="44">
        <v>43858</v>
      </c>
    </row>
    <row r="25" spans="1:11" ht="20.25" customHeight="1">
      <c r="A25" s="2">
        <f t="shared" si="0"/>
        <v>22</v>
      </c>
      <c r="B25" s="52" t="s">
        <v>340</v>
      </c>
      <c r="C25" s="38" t="s">
        <v>341</v>
      </c>
      <c r="D25" s="38" t="s">
        <v>342</v>
      </c>
      <c r="E25" s="38" t="s">
        <v>343</v>
      </c>
      <c r="F25" s="38">
        <v>10</v>
      </c>
      <c r="G25" s="38" t="s">
        <v>330</v>
      </c>
      <c r="H25" s="2" t="s">
        <v>855</v>
      </c>
      <c r="I25" s="38" t="s">
        <v>61</v>
      </c>
      <c r="J25" s="38" t="s">
        <v>295</v>
      </c>
      <c r="K25" s="44">
        <v>43858</v>
      </c>
    </row>
    <row r="26" spans="1:11" ht="20.25" customHeight="1">
      <c r="A26" s="2">
        <f t="shared" si="0"/>
        <v>23</v>
      </c>
      <c r="B26" s="52" t="s">
        <v>344</v>
      </c>
      <c r="C26" s="38"/>
      <c r="D26" s="38" t="s">
        <v>345</v>
      </c>
      <c r="E26" s="38" t="s">
        <v>55</v>
      </c>
      <c r="F26" s="38">
        <v>9</v>
      </c>
      <c r="G26" s="38" t="s">
        <v>330</v>
      </c>
      <c r="H26" s="2" t="s">
        <v>856</v>
      </c>
      <c r="I26" s="38" t="s">
        <v>61</v>
      </c>
      <c r="J26" s="38" t="s">
        <v>295</v>
      </c>
      <c r="K26" s="44">
        <v>43858</v>
      </c>
    </row>
    <row r="27" spans="1:11" ht="20.25" customHeight="1">
      <c r="A27" s="2">
        <f t="shared" si="0"/>
        <v>24</v>
      </c>
      <c r="B27" s="52" t="s">
        <v>346</v>
      </c>
      <c r="C27" s="38" t="s">
        <v>347</v>
      </c>
      <c r="D27" s="38" t="s">
        <v>348</v>
      </c>
      <c r="E27" s="38" t="s">
        <v>55</v>
      </c>
      <c r="F27" s="38">
        <v>2</v>
      </c>
      <c r="G27" s="38" t="s">
        <v>330</v>
      </c>
      <c r="H27" s="2" t="s">
        <v>857</v>
      </c>
      <c r="I27" s="38" t="s">
        <v>61</v>
      </c>
      <c r="J27" s="38" t="s">
        <v>295</v>
      </c>
      <c r="K27" s="44">
        <v>43858</v>
      </c>
    </row>
    <row r="28" spans="1:11" ht="20.25" customHeight="1">
      <c r="A28" s="2">
        <f t="shared" si="0"/>
        <v>25</v>
      </c>
      <c r="B28" s="52" t="s">
        <v>349</v>
      </c>
      <c r="C28" s="38"/>
      <c r="D28" s="38"/>
      <c r="E28" s="38" t="s">
        <v>350</v>
      </c>
      <c r="F28" s="38">
        <v>1</v>
      </c>
      <c r="G28" s="38" t="s">
        <v>330</v>
      </c>
      <c r="H28" s="2" t="s">
        <v>858</v>
      </c>
      <c r="I28" s="38" t="s">
        <v>61</v>
      </c>
      <c r="J28" s="38" t="s">
        <v>295</v>
      </c>
      <c r="K28" s="44">
        <v>43858</v>
      </c>
    </row>
    <row r="29" spans="1:11" ht="20.25" customHeight="1">
      <c r="A29" s="2">
        <f t="shared" si="0"/>
        <v>26</v>
      </c>
      <c r="B29" s="52" t="s">
        <v>351</v>
      </c>
      <c r="C29" s="38" t="s">
        <v>352</v>
      </c>
      <c r="D29" s="38" t="s">
        <v>353</v>
      </c>
      <c r="E29" s="38" t="s">
        <v>59</v>
      </c>
      <c r="F29" s="38">
        <v>1000</v>
      </c>
      <c r="G29" s="38" t="s">
        <v>354</v>
      </c>
      <c r="H29" s="2" t="s">
        <v>859</v>
      </c>
      <c r="I29" s="38" t="s">
        <v>61</v>
      </c>
      <c r="J29" s="38" t="s">
        <v>295</v>
      </c>
      <c r="K29" s="44">
        <v>43859</v>
      </c>
    </row>
    <row r="30" spans="1:11" ht="20.25" customHeight="1">
      <c r="A30" s="2">
        <f t="shared" si="0"/>
        <v>27</v>
      </c>
      <c r="B30" s="52" t="s">
        <v>355</v>
      </c>
      <c r="C30" s="38" t="s">
        <v>356</v>
      </c>
      <c r="D30" s="38"/>
      <c r="E30" s="38" t="s">
        <v>49</v>
      </c>
      <c r="F30" s="38">
        <v>100</v>
      </c>
      <c r="G30" s="38" t="s">
        <v>357</v>
      </c>
      <c r="H30" s="2" t="s">
        <v>860</v>
      </c>
      <c r="I30" s="38" t="s">
        <v>61</v>
      </c>
      <c r="J30" s="38" t="s">
        <v>358</v>
      </c>
      <c r="K30" s="44">
        <v>43859</v>
      </c>
    </row>
    <row r="31" spans="1:11" ht="20.25" customHeight="1">
      <c r="A31" s="2">
        <f t="shared" si="0"/>
        <v>28</v>
      </c>
      <c r="B31" s="52" t="s">
        <v>359</v>
      </c>
      <c r="C31" s="38" t="s">
        <v>57</v>
      </c>
      <c r="D31" s="38" t="s">
        <v>360</v>
      </c>
      <c r="E31" s="38" t="s">
        <v>59</v>
      </c>
      <c r="F31" s="38">
        <v>800</v>
      </c>
      <c r="G31" s="38" t="s">
        <v>361</v>
      </c>
      <c r="H31" s="2" t="s">
        <v>861</v>
      </c>
      <c r="I31" s="38" t="s">
        <v>61</v>
      </c>
      <c r="J31" s="38" t="s">
        <v>358</v>
      </c>
      <c r="K31" s="44">
        <v>43859</v>
      </c>
    </row>
    <row r="32" spans="1:11" ht="20.25" customHeight="1">
      <c r="A32" s="2">
        <f t="shared" si="0"/>
        <v>29</v>
      </c>
      <c r="B32" s="52" t="s">
        <v>362</v>
      </c>
      <c r="C32" s="38" t="s">
        <v>363</v>
      </c>
      <c r="D32" s="38" t="s">
        <v>364</v>
      </c>
      <c r="E32" s="38" t="s">
        <v>49</v>
      </c>
      <c r="F32" s="38">
        <v>2000</v>
      </c>
      <c r="G32" s="38" t="s">
        <v>365</v>
      </c>
      <c r="H32" s="2" t="s">
        <v>862</v>
      </c>
      <c r="I32" s="38" t="s">
        <v>61</v>
      </c>
      <c r="J32" s="38" t="s">
        <v>358</v>
      </c>
      <c r="K32" s="44">
        <v>43859</v>
      </c>
    </row>
    <row r="33" spans="1:11" ht="20.25" customHeight="1">
      <c r="A33" s="2">
        <f t="shared" si="0"/>
        <v>30</v>
      </c>
      <c r="B33" s="52" t="s">
        <v>366</v>
      </c>
      <c r="C33" s="38" t="s">
        <v>367</v>
      </c>
      <c r="D33" s="38" t="s">
        <v>368</v>
      </c>
      <c r="E33" s="38" t="s">
        <v>369</v>
      </c>
      <c r="F33" s="38">
        <v>20</v>
      </c>
      <c r="G33" s="38" t="s">
        <v>370</v>
      </c>
      <c r="H33" s="2" t="s">
        <v>863</v>
      </c>
      <c r="I33" s="38" t="s">
        <v>61</v>
      </c>
      <c r="J33" s="38" t="s">
        <v>358</v>
      </c>
      <c r="K33" s="44">
        <v>43859</v>
      </c>
    </row>
    <row r="34" spans="1:11" ht="20.25" customHeight="1">
      <c r="A34" s="2">
        <f t="shared" si="0"/>
        <v>31</v>
      </c>
      <c r="B34" s="52" t="s">
        <v>371</v>
      </c>
      <c r="C34" s="38" t="s">
        <v>372</v>
      </c>
      <c r="D34" s="38" t="s">
        <v>373</v>
      </c>
      <c r="E34" s="38" t="s">
        <v>59</v>
      </c>
      <c r="F34" s="38">
        <v>26</v>
      </c>
      <c r="G34" s="38" t="s">
        <v>374</v>
      </c>
      <c r="H34" s="2" t="s">
        <v>864</v>
      </c>
      <c r="I34" s="38" t="s">
        <v>61</v>
      </c>
      <c r="J34" s="38" t="s">
        <v>317</v>
      </c>
      <c r="K34" s="44">
        <v>43860</v>
      </c>
    </row>
    <row r="35" spans="1:11" ht="20.25" customHeight="1">
      <c r="A35" s="2">
        <f t="shared" si="0"/>
        <v>32</v>
      </c>
      <c r="B35" s="52" t="s">
        <v>375</v>
      </c>
      <c r="C35" s="38" t="s">
        <v>376</v>
      </c>
      <c r="D35" s="38"/>
      <c r="E35" s="38" t="s">
        <v>350</v>
      </c>
      <c r="F35" s="38">
        <v>10</v>
      </c>
      <c r="G35" s="38" t="s">
        <v>377</v>
      </c>
      <c r="H35" s="2" t="s">
        <v>844</v>
      </c>
      <c r="I35" s="38" t="s">
        <v>378</v>
      </c>
      <c r="J35" s="38" t="s">
        <v>317</v>
      </c>
      <c r="K35" s="44">
        <v>43860</v>
      </c>
    </row>
    <row r="36" spans="1:11" ht="20.25" customHeight="1">
      <c r="A36" s="2">
        <f t="shared" si="0"/>
        <v>33</v>
      </c>
      <c r="B36" s="52" t="s">
        <v>359</v>
      </c>
      <c r="C36" s="38" t="s">
        <v>334</v>
      </c>
      <c r="D36" s="38" t="s">
        <v>336</v>
      </c>
      <c r="E36" s="38" t="s">
        <v>59</v>
      </c>
      <c r="F36" s="38">
        <v>300</v>
      </c>
      <c r="G36" s="38" t="s">
        <v>379</v>
      </c>
      <c r="H36" s="2" t="s">
        <v>865</v>
      </c>
      <c r="I36" s="38" t="s">
        <v>61</v>
      </c>
      <c r="J36" s="38" t="s">
        <v>317</v>
      </c>
      <c r="K36" s="44">
        <v>43860</v>
      </c>
    </row>
    <row r="37" spans="1:11" ht="20.25" customHeight="1">
      <c r="A37" s="2">
        <f t="shared" si="0"/>
        <v>34</v>
      </c>
      <c r="B37" s="52" t="s">
        <v>380</v>
      </c>
      <c r="C37" s="38" t="s">
        <v>57</v>
      </c>
      <c r="D37" s="38" t="s">
        <v>381</v>
      </c>
      <c r="E37" s="38" t="s">
        <v>59</v>
      </c>
      <c r="F37" s="38">
        <v>620</v>
      </c>
      <c r="G37" s="38" t="s">
        <v>382</v>
      </c>
      <c r="H37" s="2" t="s">
        <v>844</v>
      </c>
      <c r="I37" s="38" t="s">
        <v>61</v>
      </c>
      <c r="J37" s="38" t="s">
        <v>358</v>
      </c>
      <c r="K37" s="44">
        <v>43860</v>
      </c>
    </row>
    <row r="38" spans="1:11" ht="20.25" customHeight="1">
      <c r="A38" s="2">
        <f t="shared" si="0"/>
        <v>35</v>
      </c>
      <c r="B38" s="52" t="s">
        <v>383</v>
      </c>
      <c r="C38" s="38" t="s">
        <v>384</v>
      </c>
      <c r="D38" s="38" t="s">
        <v>329</v>
      </c>
      <c r="E38" s="38" t="s">
        <v>49</v>
      </c>
      <c r="F38" s="38">
        <v>250</v>
      </c>
      <c r="G38" s="38" t="s">
        <v>382</v>
      </c>
      <c r="H38" s="2" t="s">
        <v>844</v>
      </c>
      <c r="I38" s="38" t="s">
        <v>61</v>
      </c>
      <c r="J38" s="38" t="s">
        <v>358</v>
      </c>
      <c r="K38" s="44">
        <v>43860</v>
      </c>
    </row>
    <row r="39" spans="1:11" ht="20.25" customHeight="1">
      <c r="A39" s="2">
        <f t="shared" si="0"/>
        <v>36</v>
      </c>
      <c r="B39" s="52" t="s">
        <v>64</v>
      </c>
      <c r="C39" s="38" t="s">
        <v>57</v>
      </c>
      <c r="D39" s="38" t="s">
        <v>385</v>
      </c>
      <c r="E39" s="38" t="s">
        <v>49</v>
      </c>
      <c r="F39" s="38">
        <v>100</v>
      </c>
      <c r="G39" s="38" t="s">
        <v>382</v>
      </c>
      <c r="H39" s="2" t="s">
        <v>844</v>
      </c>
      <c r="I39" s="38" t="s">
        <v>61</v>
      </c>
      <c r="J39" s="38" t="s">
        <v>358</v>
      </c>
      <c r="K39" s="44">
        <v>43860</v>
      </c>
    </row>
    <row r="40" spans="1:11" ht="20.25" customHeight="1">
      <c r="A40" s="2">
        <f t="shared" si="0"/>
        <v>37</v>
      </c>
      <c r="B40" s="52" t="s">
        <v>386</v>
      </c>
      <c r="C40" s="38" t="s">
        <v>306</v>
      </c>
      <c r="D40" s="38" t="s">
        <v>387</v>
      </c>
      <c r="E40" s="38" t="s">
        <v>55</v>
      </c>
      <c r="F40" s="38">
        <v>5</v>
      </c>
      <c r="G40" s="38" t="s">
        <v>382</v>
      </c>
      <c r="H40" s="2" t="s">
        <v>844</v>
      </c>
      <c r="I40" s="38" t="s">
        <v>61</v>
      </c>
      <c r="J40" s="38" t="s">
        <v>358</v>
      </c>
      <c r="K40" s="44">
        <v>43860</v>
      </c>
    </row>
    <row r="41" spans="1:11" ht="20.25" customHeight="1">
      <c r="A41" s="2">
        <f t="shared" si="0"/>
        <v>38</v>
      </c>
      <c r="B41" s="52" t="s">
        <v>388</v>
      </c>
      <c r="C41" s="38" t="s">
        <v>356</v>
      </c>
      <c r="D41" s="38" t="s">
        <v>389</v>
      </c>
      <c r="E41" s="38" t="s">
        <v>49</v>
      </c>
      <c r="F41" s="38">
        <v>300</v>
      </c>
      <c r="G41" s="38" t="s">
        <v>382</v>
      </c>
      <c r="H41" s="2" t="s">
        <v>844</v>
      </c>
      <c r="I41" s="38" t="s">
        <v>61</v>
      </c>
      <c r="J41" s="38" t="s">
        <v>358</v>
      </c>
      <c r="K41" s="44">
        <v>43860</v>
      </c>
    </row>
    <row r="42" spans="1:11" ht="20.25" customHeight="1">
      <c r="A42" s="2">
        <f t="shared" si="0"/>
        <v>39</v>
      </c>
      <c r="B42" s="52" t="s">
        <v>322</v>
      </c>
      <c r="C42" s="38" t="s">
        <v>306</v>
      </c>
      <c r="D42" s="38" t="s">
        <v>390</v>
      </c>
      <c r="E42" s="38" t="s">
        <v>55</v>
      </c>
      <c r="F42" s="38">
        <v>9</v>
      </c>
      <c r="G42" s="38" t="s">
        <v>382</v>
      </c>
      <c r="H42" s="2" t="s">
        <v>844</v>
      </c>
      <c r="I42" s="38" t="s">
        <v>61</v>
      </c>
      <c r="J42" s="38" t="s">
        <v>358</v>
      </c>
      <c r="K42" s="44">
        <v>43860</v>
      </c>
    </row>
    <row r="43" spans="1:11" ht="20.25" customHeight="1">
      <c r="A43" s="2">
        <f t="shared" si="0"/>
        <v>40</v>
      </c>
      <c r="B43" s="52" t="s">
        <v>391</v>
      </c>
      <c r="C43" s="38" t="s">
        <v>392</v>
      </c>
      <c r="D43" s="38" t="s">
        <v>393</v>
      </c>
      <c r="E43" s="38" t="s">
        <v>339</v>
      </c>
      <c r="F43" s="38">
        <v>2</v>
      </c>
      <c r="G43" s="38" t="s">
        <v>394</v>
      </c>
      <c r="H43" s="2" t="s">
        <v>866</v>
      </c>
      <c r="I43" s="38" t="s">
        <v>378</v>
      </c>
      <c r="J43" s="38" t="s">
        <v>317</v>
      </c>
      <c r="K43" s="44">
        <v>43861</v>
      </c>
    </row>
    <row r="44" spans="1:11" ht="20.25" customHeight="1">
      <c r="A44" s="2">
        <f t="shared" si="0"/>
        <v>41</v>
      </c>
      <c r="B44" s="52" t="s">
        <v>391</v>
      </c>
      <c r="C44" s="38" t="s">
        <v>395</v>
      </c>
      <c r="D44" s="38" t="s">
        <v>393</v>
      </c>
      <c r="E44" s="38" t="s">
        <v>339</v>
      </c>
      <c r="F44" s="38">
        <v>1</v>
      </c>
      <c r="G44" s="38" t="s">
        <v>394</v>
      </c>
      <c r="H44" s="2" t="s">
        <v>866</v>
      </c>
      <c r="I44" s="38" t="s">
        <v>378</v>
      </c>
      <c r="J44" s="38" t="s">
        <v>317</v>
      </c>
      <c r="K44" s="44">
        <v>43861</v>
      </c>
    </row>
    <row r="45" spans="1:11" ht="20.25" customHeight="1">
      <c r="A45" s="2">
        <f t="shared" si="0"/>
        <v>42</v>
      </c>
      <c r="B45" s="52" t="s">
        <v>62</v>
      </c>
      <c r="C45" s="38" t="s">
        <v>396</v>
      </c>
      <c r="D45" s="38" t="s">
        <v>397</v>
      </c>
      <c r="E45" s="38" t="s">
        <v>59</v>
      </c>
      <c r="F45" s="38">
        <v>20</v>
      </c>
      <c r="G45" s="38" t="s">
        <v>398</v>
      </c>
      <c r="H45" s="2" t="s">
        <v>867</v>
      </c>
      <c r="I45" s="38" t="s">
        <v>61</v>
      </c>
      <c r="J45" s="38" t="s">
        <v>317</v>
      </c>
      <c r="K45" s="44">
        <v>43861</v>
      </c>
    </row>
    <row r="46" spans="1:11" ht="20.25" customHeight="1">
      <c r="A46" s="2">
        <f t="shared" si="0"/>
        <v>43</v>
      </c>
      <c r="B46" s="52" t="s">
        <v>62</v>
      </c>
      <c r="C46" s="38" t="s">
        <v>399</v>
      </c>
      <c r="D46" s="38"/>
      <c r="E46" s="38" t="s">
        <v>63</v>
      </c>
      <c r="F46" s="38">
        <v>192</v>
      </c>
      <c r="G46" s="38" t="s">
        <v>400</v>
      </c>
      <c r="H46" s="2" t="s">
        <v>868</v>
      </c>
      <c r="I46" s="38" t="s">
        <v>61</v>
      </c>
      <c r="J46" s="38" t="s">
        <v>317</v>
      </c>
      <c r="K46" s="44">
        <v>43861</v>
      </c>
    </row>
    <row r="47" spans="1:11" ht="20.25" customHeight="1">
      <c r="A47" s="2">
        <f t="shared" si="0"/>
        <v>44</v>
      </c>
      <c r="B47" s="52" t="s">
        <v>62</v>
      </c>
      <c r="C47" s="38" t="s">
        <v>401</v>
      </c>
      <c r="D47" s="38"/>
      <c r="E47" s="38" t="s">
        <v>63</v>
      </c>
      <c r="F47" s="38">
        <v>960</v>
      </c>
      <c r="G47" s="38" t="s">
        <v>402</v>
      </c>
      <c r="H47" s="2" t="s">
        <v>869</v>
      </c>
      <c r="I47" s="38" t="s">
        <v>61</v>
      </c>
      <c r="J47" s="38" t="s">
        <v>317</v>
      </c>
      <c r="K47" s="44">
        <v>43861</v>
      </c>
    </row>
    <row r="48" spans="1:11" ht="20.25" customHeight="1">
      <c r="A48" s="2">
        <f t="shared" si="0"/>
        <v>45</v>
      </c>
      <c r="B48" s="52" t="s">
        <v>56</v>
      </c>
      <c r="C48" s="38" t="s">
        <v>334</v>
      </c>
      <c r="D48" s="38"/>
      <c r="E48" s="38" t="s">
        <v>49</v>
      </c>
      <c r="F48" s="38">
        <v>5000</v>
      </c>
      <c r="G48" s="38" t="s">
        <v>402</v>
      </c>
      <c r="H48" s="2" t="s">
        <v>870</v>
      </c>
      <c r="I48" s="38" t="s">
        <v>61</v>
      </c>
      <c r="J48" s="38" t="s">
        <v>317</v>
      </c>
      <c r="K48" s="44">
        <v>43861</v>
      </c>
    </row>
    <row r="49" spans="1:11" ht="20.25" customHeight="1">
      <c r="A49" s="2">
        <f t="shared" si="0"/>
        <v>46</v>
      </c>
      <c r="B49" s="52" t="s">
        <v>403</v>
      </c>
      <c r="C49" s="38" t="s">
        <v>404</v>
      </c>
      <c r="D49" s="38" t="s">
        <v>405</v>
      </c>
      <c r="E49" s="38" t="s">
        <v>339</v>
      </c>
      <c r="F49" s="38">
        <v>5</v>
      </c>
      <c r="G49" s="38" t="s">
        <v>406</v>
      </c>
      <c r="H49" s="2" t="s">
        <v>871</v>
      </c>
      <c r="I49" s="38" t="s">
        <v>378</v>
      </c>
      <c r="J49" s="38" t="s">
        <v>317</v>
      </c>
      <c r="K49" s="44">
        <v>43861</v>
      </c>
    </row>
    <row r="50" spans="1:11" ht="20.25" customHeight="1">
      <c r="A50" s="2">
        <f t="shared" si="0"/>
        <v>47</v>
      </c>
      <c r="B50" s="52" t="s">
        <v>407</v>
      </c>
      <c r="C50" s="38" t="s">
        <v>334</v>
      </c>
      <c r="D50" s="38"/>
      <c r="E50" s="38" t="s">
        <v>63</v>
      </c>
      <c r="F50" s="38">
        <v>306</v>
      </c>
      <c r="G50" s="38" t="s">
        <v>408</v>
      </c>
      <c r="H50" s="2" t="s">
        <v>409</v>
      </c>
      <c r="I50" s="38" t="s">
        <v>61</v>
      </c>
      <c r="J50" s="38" t="s">
        <v>358</v>
      </c>
      <c r="K50" s="44">
        <v>43862</v>
      </c>
    </row>
    <row r="51" spans="1:11" ht="20.25" customHeight="1">
      <c r="A51" s="2">
        <f t="shared" si="0"/>
        <v>48</v>
      </c>
      <c r="B51" s="52" t="s">
        <v>410</v>
      </c>
      <c r="C51" s="38" t="s">
        <v>57</v>
      </c>
      <c r="D51" s="38" t="s">
        <v>411</v>
      </c>
      <c r="E51" s="38" t="s">
        <v>59</v>
      </c>
      <c r="F51" s="38">
        <v>1000</v>
      </c>
      <c r="G51" s="38" t="s">
        <v>412</v>
      </c>
      <c r="H51" s="2" t="s">
        <v>409</v>
      </c>
      <c r="I51" s="38" t="s">
        <v>61</v>
      </c>
      <c r="J51" s="38" t="s">
        <v>358</v>
      </c>
      <c r="K51" s="44">
        <v>43862</v>
      </c>
    </row>
    <row r="52" spans="1:11" ht="20.25" customHeight="1">
      <c r="A52" s="2">
        <f t="shared" si="0"/>
        <v>49</v>
      </c>
      <c r="B52" s="52" t="s">
        <v>413</v>
      </c>
      <c r="C52" s="38"/>
      <c r="D52" s="38" t="s">
        <v>414</v>
      </c>
      <c r="E52" s="38" t="s">
        <v>59</v>
      </c>
      <c r="F52" s="38">
        <v>5250</v>
      </c>
      <c r="G52" s="38" t="s">
        <v>415</v>
      </c>
      <c r="H52" s="2" t="s">
        <v>872</v>
      </c>
      <c r="I52" s="38" t="s">
        <v>61</v>
      </c>
      <c r="J52" s="38" t="s">
        <v>358</v>
      </c>
      <c r="K52" s="44">
        <v>43862</v>
      </c>
    </row>
    <row r="53" spans="1:11" ht="20.25" customHeight="1">
      <c r="A53" s="2">
        <f t="shared" si="0"/>
        <v>50</v>
      </c>
      <c r="B53" s="52" t="s">
        <v>62</v>
      </c>
      <c r="C53" s="38" t="s">
        <v>416</v>
      </c>
      <c r="D53" s="38"/>
      <c r="E53" s="38" t="s">
        <v>59</v>
      </c>
      <c r="F53" s="38">
        <v>30</v>
      </c>
      <c r="G53" s="38" t="s">
        <v>417</v>
      </c>
      <c r="H53" s="2" t="s">
        <v>873</v>
      </c>
      <c r="I53" s="38" t="s">
        <v>61</v>
      </c>
      <c r="J53" s="38" t="s">
        <v>358</v>
      </c>
      <c r="K53" s="44">
        <v>43862</v>
      </c>
    </row>
    <row r="54" spans="1:11" ht="20.25" customHeight="1">
      <c r="A54" s="2">
        <f t="shared" si="0"/>
        <v>51</v>
      </c>
      <c r="B54" s="52" t="s">
        <v>62</v>
      </c>
      <c r="C54" s="38" t="s">
        <v>418</v>
      </c>
      <c r="D54" s="38" t="s">
        <v>419</v>
      </c>
      <c r="E54" s="38" t="s">
        <v>59</v>
      </c>
      <c r="F54" s="38">
        <v>50</v>
      </c>
      <c r="G54" s="38" t="s">
        <v>374</v>
      </c>
      <c r="H54" s="2" t="s">
        <v>864</v>
      </c>
      <c r="I54" s="38" t="s">
        <v>61</v>
      </c>
      <c r="J54" s="38" t="s">
        <v>358</v>
      </c>
      <c r="K54" s="44">
        <v>43862</v>
      </c>
    </row>
    <row r="55" spans="1:11" ht="20.25" customHeight="1">
      <c r="A55" s="2">
        <f t="shared" si="0"/>
        <v>52</v>
      </c>
      <c r="B55" s="52" t="s">
        <v>420</v>
      </c>
      <c r="C55" s="38" t="s">
        <v>421</v>
      </c>
      <c r="D55" s="38" t="s">
        <v>422</v>
      </c>
      <c r="E55" s="38" t="s">
        <v>59</v>
      </c>
      <c r="F55" s="38">
        <v>8</v>
      </c>
      <c r="G55" s="38" t="s">
        <v>422</v>
      </c>
      <c r="H55" s="2" t="s">
        <v>874</v>
      </c>
      <c r="I55" s="38" t="s">
        <v>61</v>
      </c>
      <c r="J55" s="38" t="s">
        <v>317</v>
      </c>
      <c r="K55" s="44">
        <v>43862</v>
      </c>
    </row>
    <row r="56" spans="1:11" ht="20.25" customHeight="1">
      <c r="A56" s="2">
        <f t="shared" si="0"/>
        <v>53</v>
      </c>
      <c r="B56" s="52" t="s">
        <v>64</v>
      </c>
      <c r="C56" s="38" t="s">
        <v>423</v>
      </c>
      <c r="D56" s="38" t="s">
        <v>424</v>
      </c>
      <c r="E56" s="38" t="s">
        <v>49</v>
      </c>
      <c r="F56" s="38">
        <v>5000</v>
      </c>
      <c r="G56" s="38" t="s">
        <v>425</v>
      </c>
      <c r="H56" s="2" t="s">
        <v>875</v>
      </c>
      <c r="I56" s="38" t="s">
        <v>61</v>
      </c>
      <c r="J56" s="38" t="s">
        <v>358</v>
      </c>
      <c r="K56" s="44">
        <v>43862</v>
      </c>
    </row>
    <row r="57" spans="1:11" ht="20.25" customHeight="1">
      <c r="A57" s="2">
        <f t="shared" si="0"/>
        <v>54</v>
      </c>
      <c r="B57" s="52" t="s">
        <v>64</v>
      </c>
      <c r="C57" s="38" t="s">
        <v>423</v>
      </c>
      <c r="D57" s="38" t="s">
        <v>424</v>
      </c>
      <c r="E57" s="38" t="s">
        <v>49</v>
      </c>
      <c r="F57" s="38">
        <v>5000</v>
      </c>
      <c r="G57" s="38" t="s">
        <v>426</v>
      </c>
      <c r="H57" s="2" t="s">
        <v>876</v>
      </c>
      <c r="I57" s="38" t="s">
        <v>61</v>
      </c>
      <c r="J57" s="38" t="s">
        <v>358</v>
      </c>
      <c r="K57" s="44">
        <v>43862</v>
      </c>
    </row>
    <row r="58" spans="1:11" ht="20.25" customHeight="1">
      <c r="A58" s="2">
        <f t="shared" si="0"/>
        <v>55</v>
      </c>
      <c r="B58" s="52" t="s">
        <v>427</v>
      </c>
      <c r="C58" s="38" t="s">
        <v>428</v>
      </c>
      <c r="D58" s="38" t="s">
        <v>429</v>
      </c>
      <c r="E58" s="38" t="s">
        <v>430</v>
      </c>
      <c r="F58" s="38">
        <v>80</v>
      </c>
      <c r="G58" s="38" t="s">
        <v>431</v>
      </c>
      <c r="H58" s="2" t="s">
        <v>877</v>
      </c>
      <c r="I58" s="38" t="s">
        <v>61</v>
      </c>
      <c r="J58" s="38" t="s">
        <v>358</v>
      </c>
      <c r="K58" s="44">
        <v>43862</v>
      </c>
    </row>
    <row r="59" spans="1:11" ht="20.25" customHeight="1">
      <c r="A59" s="2">
        <f t="shared" si="0"/>
        <v>56</v>
      </c>
      <c r="B59" s="52" t="s">
        <v>432</v>
      </c>
      <c r="C59" s="38" t="s">
        <v>433</v>
      </c>
      <c r="D59" s="38" t="s">
        <v>434</v>
      </c>
      <c r="E59" s="38" t="s">
        <v>59</v>
      </c>
      <c r="F59" s="38">
        <v>100</v>
      </c>
      <c r="G59" s="38" t="s">
        <v>435</v>
      </c>
      <c r="H59" s="2" t="s">
        <v>878</v>
      </c>
      <c r="I59" s="38" t="s">
        <v>61</v>
      </c>
      <c r="J59" s="38" t="s">
        <v>358</v>
      </c>
      <c r="K59" s="44">
        <v>43862</v>
      </c>
    </row>
    <row r="60" spans="1:11" ht="20.25" customHeight="1">
      <c r="A60" s="2">
        <f t="shared" si="0"/>
        <v>57</v>
      </c>
      <c r="B60" s="52" t="s">
        <v>436</v>
      </c>
      <c r="C60" s="38"/>
      <c r="D60" s="38" t="s">
        <v>437</v>
      </c>
      <c r="E60" s="38" t="s">
        <v>59</v>
      </c>
      <c r="F60" s="38">
        <v>100</v>
      </c>
      <c r="G60" s="38" t="s">
        <v>438</v>
      </c>
      <c r="H60" s="2" t="s">
        <v>879</v>
      </c>
      <c r="I60" s="38" t="s">
        <v>61</v>
      </c>
      <c r="J60" s="38" t="s">
        <v>358</v>
      </c>
      <c r="K60" s="44">
        <v>43862</v>
      </c>
    </row>
    <row r="61" spans="1:11" ht="20.25" customHeight="1">
      <c r="A61" s="2">
        <f t="shared" si="0"/>
        <v>58</v>
      </c>
      <c r="B61" s="52" t="s">
        <v>66</v>
      </c>
      <c r="C61" s="38" t="s">
        <v>439</v>
      </c>
      <c r="D61" s="38" t="s">
        <v>440</v>
      </c>
      <c r="E61" s="38" t="s">
        <v>60</v>
      </c>
      <c r="F61" s="38">
        <v>50</v>
      </c>
      <c r="G61" s="38" t="s">
        <v>441</v>
      </c>
      <c r="H61" s="2" t="s">
        <v>876</v>
      </c>
      <c r="I61" s="38" t="s">
        <v>61</v>
      </c>
      <c r="J61" s="38" t="s">
        <v>358</v>
      </c>
      <c r="K61" s="44">
        <v>43862</v>
      </c>
    </row>
    <row r="62" spans="1:11" ht="20.25" customHeight="1">
      <c r="A62" s="2">
        <f t="shared" si="0"/>
        <v>59</v>
      </c>
      <c r="B62" s="52" t="s">
        <v>442</v>
      </c>
      <c r="C62" s="38" t="s">
        <v>443</v>
      </c>
      <c r="D62" s="38"/>
      <c r="E62" s="38" t="s">
        <v>49</v>
      </c>
      <c r="F62" s="38">
        <v>500</v>
      </c>
      <c r="G62" s="38" t="s">
        <v>444</v>
      </c>
      <c r="H62" s="2" t="s">
        <v>880</v>
      </c>
      <c r="I62" s="38" t="s">
        <v>61</v>
      </c>
      <c r="J62" s="38" t="s">
        <v>358</v>
      </c>
      <c r="K62" s="44">
        <v>43862</v>
      </c>
    </row>
    <row r="63" spans="1:11" ht="20.25" customHeight="1">
      <c r="A63" s="2">
        <f t="shared" si="0"/>
        <v>60</v>
      </c>
      <c r="B63" s="52" t="s">
        <v>442</v>
      </c>
      <c r="C63" s="38" t="s">
        <v>67</v>
      </c>
      <c r="D63" s="38"/>
      <c r="E63" s="38" t="s">
        <v>49</v>
      </c>
      <c r="F63" s="38">
        <v>300</v>
      </c>
      <c r="G63" s="38" t="s">
        <v>444</v>
      </c>
      <c r="H63" s="2" t="s">
        <v>880</v>
      </c>
      <c r="I63" s="38" t="s">
        <v>61</v>
      </c>
      <c r="J63" s="38" t="s">
        <v>358</v>
      </c>
      <c r="K63" s="44">
        <v>43862</v>
      </c>
    </row>
    <row r="64" spans="1:11" ht="20.25" customHeight="1">
      <c r="A64" s="2">
        <f t="shared" si="0"/>
        <v>61</v>
      </c>
      <c r="B64" s="52" t="s">
        <v>442</v>
      </c>
      <c r="C64" s="38" t="s">
        <v>445</v>
      </c>
      <c r="D64" s="38"/>
      <c r="E64" s="38" t="s">
        <v>49</v>
      </c>
      <c r="F64" s="38">
        <v>300</v>
      </c>
      <c r="G64" s="38" t="s">
        <v>444</v>
      </c>
      <c r="H64" s="2" t="s">
        <v>880</v>
      </c>
      <c r="I64" s="38" t="s">
        <v>61</v>
      </c>
      <c r="J64" s="38" t="s">
        <v>358</v>
      </c>
      <c r="K64" s="44">
        <v>43862</v>
      </c>
    </row>
    <row r="65" spans="1:11" ht="20.25" customHeight="1">
      <c r="A65" s="2">
        <f t="shared" si="0"/>
        <v>62</v>
      </c>
      <c r="B65" s="52" t="s">
        <v>446</v>
      </c>
      <c r="C65" s="38" t="s">
        <v>447</v>
      </c>
      <c r="D65" s="38"/>
      <c r="E65" s="38" t="s">
        <v>51</v>
      </c>
      <c r="F65" s="38">
        <v>500</v>
      </c>
      <c r="G65" s="38" t="s">
        <v>444</v>
      </c>
      <c r="H65" s="2" t="s">
        <v>880</v>
      </c>
      <c r="I65" s="38" t="s">
        <v>61</v>
      </c>
      <c r="J65" s="38" t="s">
        <v>358</v>
      </c>
      <c r="K65" s="44">
        <v>43862</v>
      </c>
    </row>
    <row r="66" spans="1:11" ht="20.25" customHeight="1">
      <c r="A66" s="2">
        <f t="shared" si="0"/>
        <v>63</v>
      </c>
      <c r="B66" s="52" t="s">
        <v>448</v>
      </c>
      <c r="C66" s="38" t="s">
        <v>449</v>
      </c>
      <c r="D66" s="38"/>
      <c r="E66" s="38" t="s">
        <v>55</v>
      </c>
      <c r="F66" s="38">
        <v>40</v>
      </c>
      <c r="G66" s="38" t="s">
        <v>450</v>
      </c>
      <c r="H66" s="2" t="s">
        <v>881</v>
      </c>
      <c r="I66" s="38" t="s">
        <v>61</v>
      </c>
      <c r="J66" s="38" t="s">
        <v>358</v>
      </c>
      <c r="K66" s="44">
        <v>43862</v>
      </c>
    </row>
    <row r="67" spans="1:11" ht="20.25" customHeight="1">
      <c r="A67" s="2">
        <f t="shared" si="0"/>
        <v>64</v>
      </c>
      <c r="B67" s="52" t="s">
        <v>375</v>
      </c>
      <c r="C67" s="38">
        <v>7002</v>
      </c>
      <c r="D67" s="38" t="s">
        <v>451</v>
      </c>
      <c r="E67" s="38" t="s">
        <v>59</v>
      </c>
      <c r="F67" s="38">
        <v>2000</v>
      </c>
      <c r="G67" s="38" t="s">
        <v>450</v>
      </c>
      <c r="H67" s="2" t="s">
        <v>881</v>
      </c>
      <c r="I67" s="38" t="s">
        <v>61</v>
      </c>
      <c r="J67" s="38" t="s">
        <v>358</v>
      </c>
      <c r="K67" s="44">
        <v>43862</v>
      </c>
    </row>
    <row r="68" spans="1:11" ht="20.25" customHeight="1">
      <c r="A68" s="2">
        <f t="shared" si="0"/>
        <v>65</v>
      </c>
      <c r="B68" s="52" t="s">
        <v>452</v>
      </c>
      <c r="C68" s="38" t="s">
        <v>453</v>
      </c>
      <c r="D68" s="38" t="s">
        <v>454</v>
      </c>
      <c r="E68" s="38" t="s">
        <v>55</v>
      </c>
      <c r="F68" s="38">
        <v>240</v>
      </c>
      <c r="G68" s="38" t="s">
        <v>455</v>
      </c>
      <c r="H68" s="2" t="s">
        <v>882</v>
      </c>
      <c r="I68" s="38" t="s">
        <v>61</v>
      </c>
      <c r="J68" s="38" t="s">
        <v>358</v>
      </c>
      <c r="K68" s="44">
        <v>43862</v>
      </c>
    </row>
    <row r="69" spans="1:11" ht="20.25" customHeight="1">
      <c r="A69" s="2">
        <f t="shared" si="0"/>
        <v>66</v>
      </c>
      <c r="B69" s="52" t="s">
        <v>456</v>
      </c>
      <c r="C69" s="38"/>
      <c r="D69" s="38" t="s">
        <v>457</v>
      </c>
      <c r="E69" s="38" t="s">
        <v>458</v>
      </c>
      <c r="F69" s="38">
        <v>10</v>
      </c>
      <c r="G69" s="38" t="s">
        <v>455</v>
      </c>
      <c r="H69" s="2" t="s">
        <v>882</v>
      </c>
      <c r="I69" s="38" t="s">
        <v>61</v>
      </c>
      <c r="J69" s="38" t="s">
        <v>358</v>
      </c>
      <c r="K69" s="44">
        <v>43862</v>
      </c>
    </row>
    <row r="70" spans="1:11" ht="20.25" customHeight="1">
      <c r="A70" s="2">
        <f t="shared" ref="A70:A133" si="1">A69+1</f>
        <v>67</v>
      </c>
      <c r="B70" s="52" t="s">
        <v>459</v>
      </c>
      <c r="C70" s="38"/>
      <c r="D70" s="38" t="s">
        <v>457</v>
      </c>
      <c r="E70" s="38" t="s">
        <v>458</v>
      </c>
      <c r="F70" s="38">
        <v>10</v>
      </c>
      <c r="G70" s="38" t="s">
        <v>455</v>
      </c>
      <c r="H70" s="2" t="s">
        <v>882</v>
      </c>
      <c r="I70" s="38" t="s">
        <v>61</v>
      </c>
      <c r="J70" s="38" t="s">
        <v>358</v>
      </c>
      <c r="K70" s="44">
        <v>43862</v>
      </c>
    </row>
    <row r="71" spans="1:11" ht="20.25" customHeight="1">
      <c r="A71" s="2">
        <f t="shared" si="1"/>
        <v>68</v>
      </c>
      <c r="B71" s="52" t="s">
        <v>460</v>
      </c>
      <c r="C71" s="38" t="s">
        <v>52</v>
      </c>
      <c r="D71" s="38" t="s">
        <v>461</v>
      </c>
      <c r="E71" s="38" t="s">
        <v>49</v>
      </c>
      <c r="F71" s="38">
        <v>1000</v>
      </c>
      <c r="G71" s="38" t="s">
        <v>462</v>
      </c>
      <c r="H71" s="2" t="s">
        <v>844</v>
      </c>
      <c r="I71" s="38" t="s">
        <v>61</v>
      </c>
      <c r="J71" s="38" t="s">
        <v>50</v>
      </c>
      <c r="K71" s="44">
        <v>43862</v>
      </c>
    </row>
    <row r="72" spans="1:11" ht="20.25" customHeight="1">
      <c r="A72" s="2">
        <f t="shared" si="1"/>
        <v>69</v>
      </c>
      <c r="B72" s="52" t="s">
        <v>463</v>
      </c>
      <c r="C72" s="38"/>
      <c r="D72" s="38"/>
      <c r="E72" s="38" t="s">
        <v>59</v>
      </c>
      <c r="F72" s="38">
        <v>250</v>
      </c>
      <c r="G72" s="38" t="s">
        <v>462</v>
      </c>
      <c r="H72" s="2" t="s">
        <v>844</v>
      </c>
      <c r="I72" s="38" t="s">
        <v>61</v>
      </c>
      <c r="J72" s="38" t="s">
        <v>464</v>
      </c>
      <c r="K72" s="44">
        <v>43862</v>
      </c>
    </row>
    <row r="73" spans="1:11" ht="20.25" customHeight="1">
      <c r="A73" s="2">
        <f t="shared" si="1"/>
        <v>70</v>
      </c>
      <c r="B73" s="52" t="s">
        <v>62</v>
      </c>
      <c r="C73" s="38" t="s">
        <v>465</v>
      </c>
      <c r="D73" s="38"/>
      <c r="E73" s="38" t="s">
        <v>63</v>
      </c>
      <c r="F73" s="38">
        <v>100</v>
      </c>
      <c r="G73" s="38" t="s">
        <v>466</v>
      </c>
      <c r="H73" s="2" t="s">
        <v>844</v>
      </c>
      <c r="I73" s="38" t="s">
        <v>467</v>
      </c>
      <c r="J73" s="38" t="s">
        <v>50</v>
      </c>
      <c r="K73" s="44">
        <v>43863</v>
      </c>
    </row>
    <row r="74" spans="1:11" ht="20.25" customHeight="1">
      <c r="A74" s="2">
        <f t="shared" si="1"/>
        <v>71</v>
      </c>
      <c r="B74" s="52" t="s">
        <v>64</v>
      </c>
      <c r="C74" s="38" t="s">
        <v>468</v>
      </c>
      <c r="D74" s="38" t="s">
        <v>53</v>
      </c>
      <c r="E74" s="38" t="s">
        <v>49</v>
      </c>
      <c r="F74" s="38" t="s">
        <v>469</v>
      </c>
      <c r="G74" s="38" t="s">
        <v>462</v>
      </c>
      <c r="H74" s="2" t="s">
        <v>844</v>
      </c>
      <c r="I74" s="38" t="s">
        <v>61</v>
      </c>
      <c r="J74" s="38" t="s">
        <v>50</v>
      </c>
      <c r="K74" s="44">
        <v>43862</v>
      </c>
    </row>
    <row r="75" spans="1:11" ht="20.25" customHeight="1">
      <c r="A75" s="2">
        <f t="shared" si="1"/>
        <v>72</v>
      </c>
      <c r="B75" s="52" t="s">
        <v>62</v>
      </c>
      <c r="C75" s="38" t="s">
        <v>470</v>
      </c>
      <c r="D75" s="38"/>
      <c r="E75" s="38" t="s">
        <v>59</v>
      </c>
      <c r="F75" s="38">
        <v>400</v>
      </c>
      <c r="G75" s="38" t="s">
        <v>471</v>
      </c>
      <c r="H75" s="2" t="s">
        <v>883</v>
      </c>
      <c r="I75" s="38" t="s">
        <v>467</v>
      </c>
      <c r="J75" s="38" t="s">
        <v>50</v>
      </c>
      <c r="K75" s="44">
        <v>43863</v>
      </c>
    </row>
    <row r="76" spans="1:11" ht="20.25" customHeight="1">
      <c r="A76" s="2">
        <f t="shared" si="1"/>
        <v>73</v>
      </c>
      <c r="B76" s="52" t="s">
        <v>62</v>
      </c>
      <c r="C76" s="38">
        <v>868</v>
      </c>
      <c r="D76" s="38" t="s">
        <v>472</v>
      </c>
      <c r="E76" s="38" t="s">
        <v>59</v>
      </c>
      <c r="F76" s="38">
        <v>343</v>
      </c>
      <c r="G76" s="38" t="s">
        <v>473</v>
      </c>
      <c r="H76" s="2" t="s">
        <v>884</v>
      </c>
      <c r="I76" s="38" t="s">
        <v>61</v>
      </c>
      <c r="J76" s="38" t="s">
        <v>50</v>
      </c>
      <c r="K76" s="44">
        <v>43863</v>
      </c>
    </row>
    <row r="77" spans="1:11" ht="20.25" customHeight="1">
      <c r="A77" s="2">
        <f t="shared" si="1"/>
        <v>74</v>
      </c>
      <c r="B77" s="52" t="s">
        <v>380</v>
      </c>
      <c r="C77" s="38" t="s">
        <v>356</v>
      </c>
      <c r="D77" s="38" t="s">
        <v>474</v>
      </c>
      <c r="E77" s="38" t="s">
        <v>59</v>
      </c>
      <c r="F77" s="38">
        <v>12000</v>
      </c>
      <c r="G77" s="38" t="s">
        <v>402</v>
      </c>
      <c r="H77" s="2" t="s">
        <v>885</v>
      </c>
      <c r="I77" s="38" t="s">
        <v>61</v>
      </c>
      <c r="J77" s="38" t="s">
        <v>50</v>
      </c>
      <c r="K77" s="44">
        <v>43863</v>
      </c>
    </row>
    <row r="78" spans="1:11" ht="20.25" customHeight="1">
      <c r="A78" s="2">
        <f t="shared" si="1"/>
        <v>75</v>
      </c>
      <c r="B78" s="52" t="s">
        <v>64</v>
      </c>
      <c r="C78" s="38" t="s">
        <v>475</v>
      </c>
      <c r="D78" s="38" t="s">
        <v>476</v>
      </c>
      <c r="E78" s="38" t="s">
        <v>49</v>
      </c>
      <c r="F78" s="38">
        <v>2500</v>
      </c>
      <c r="G78" s="38" t="s">
        <v>477</v>
      </c>
      <c r="H78" s="2" t="s">
        <v>886</v>
      </c>
      <c r="I78" s="38" t="s">
        <v>61</v>
      </c>
      <c r="J78" s="38" t="s">
        <v>50</v>
      </c>
      <c r="K78" s="44">
        <v>43863</v>
      </c>
    </row>
    <row r="79" spans="1:11" ht="20.25" customHeight="1">
      <c r="A79" s="2">
        <f t="shared" si="1"/>
        <v>76</v>
      </c>
      <c r="B79" s="52" t="s">
        <v>296</v>
      </c>
      <c r="C79" s="38" t="s">
        <v>328</v>
      </c>
      <c r="D79" s="38" t="s">
        <v>53</v>
      </c>
      <c r="E79" s="38" t="s">
        <v>49</v>
      </c>
      <c r="F79" s="38">
        <v>1000</v>
      </c>
      <c r="G79" s="38" t="s">
        <v>462</v>
      </c>
      <c r="H79" s="2" t="s">
        <v>844</v>
      </c>
      <c r="I79" s="38" t="s">
        <v>61</v>
      </c>
      <c r="J79" s="38" t="s">
        <v>50</v>
      </c>
      <c r="K79" s="44">
        <v>43863</v>
      </c>
    </row>
    <row r="80" spans="1:11" ht="20.25" customHeight="1">
      <c r="A80" s="2">
        <f t="shared" si="1"/>
        <v>77</v>
      </c>
      <c r="B80" s="52" t="s">
        <v>296</v>
      </c>
      <c r="C80" s="38" t="s">
        <v>478</v>
      </c>
      <c r="D80" s="38" t="s">
        <v>53</v>
      </c>
      <c r="E80" s="38" t="s">
        <v>49</v>
      </c>
      <c r="F80" s="38">
        <v>500</v>
      </c>
      <c r="G80" s="38" t="s">
        <v>462</v>
      </c>
      <c r="H80" s="2" t="s">
        <v>844</v>
      </c>
      <c r="I80" s="38" t="s">
        <v>61</v>
      </c>
      <c r="J80" s="38" t="s">
        <v>50</v>
      </c>
      <c r="K80" s="44">
        <v>43863</v>
      </c>
    </row>
    <row r="81" spans="1:11" ht="20.25" customHeight="1">
      <c r="A81" s="2">
        <f t="shared" si="1"/>
        <v>78</v>
      </c>
      <c r="B81" s="52" t="s">
        <v>479</v>
      </c>
      <c r="C81" s="38" t="s">
        <v>480</v>
      </c>
      <c r="D81" s="38" t="s">
        <v>48</v>
      </c>
      <c r="E81" s="38" t="s">
        <v>339</v>
      </c>
      <c r="F81" s="38">
        <v>20</v>
      </c>
      <c r="G81" s="38" t="s">
        <v>481</v>
      </c>
      <c r="H81" s="2" t="s">
        <v>887</v>
      </c>
      <c r="I81" s="38" t="s">
        <v>61</v>
      </c>
      <c r="J81" s="38" t="s">
        <v>50</v>
      </c>
      <c r="K81" s="44">
        <v>43863</v>
      </c>
    </row>
    <row r="82" spans="1:11" ht="20.25" customHeight="1">
      <c r="A82" s="2">
        <f t="shared" si="1"/>
        <v>79</v>
      </c>
      <c r="B82" s="52" t="s">
        <v>375</v>
      </c>
      <c r="C82" s="38" t="s">
        <v>482</v>
      </c>
      <c r="D82" s="38" t="s">
        <v>440</v>
      </c>
      <c r="E82" s="38" t="s">
        <v>59</v>
      </c>
      <c r="F82" s="38">
        <v>900</v>
      </c>
      <c r="G82" s="38" t="s">
        <v>462</v>
      </c>
      <c r="H82" s="2" t="s">
        <v>844</v>
      </c>
      <c r="I82" s="38" t="s">
        <v>61</v>
      </c>
      <c r="J82" s="38" t="s">
        <v>50</v>
      </c>
      <c r="K82" s="44">
        <v>43863</v>
      </c>
    </row>
    <row r="83" spans="1:11" ht="20.25" customHeight="1">
      <c r="A83" s="2">
        <f t="shared" si="1"/>
        <v>80</v>
      </c>
      <c r="B83" s="52" t="s">
        <v>296</v>
      </c>
      <c r="C83" s="38" t="s">
        <v>483</v>
      </c>
      <c r="D83" s="38" t="s">
        <v>484</v>
      </c>
      <c r="E83" s="38" t="s">
        <v>49</v>
      </c>
      <c r="F83" s="38">
        <v>50</v>
      </c>
      <c r="G83" s="38" t="s">
        <v>462</v>
      </c>
      <c r="H83" s="2" t="s">
        <v>844</v>
      </c>
      <c r="I83" s="38" t="s">
        <v>61</v>
      </c>
      <c r="J83" s="38" t="s">
        <v>50</v>
      </c>
      <c r="K83" s="44">
        <v>43863</v>
      </c>
    </row>
    <row r="84" spans="1:11" ht="20.25" customHeight="1">
      <c r="A84" s="2">
        <f t="shared" si="1"/>
        <v>81</v>
      </c>
      <c r="B84" s="52" t="s">
        <v>62</v>
      </c>
      <c r="C84" s="38"/>
      <c r="D84" s="38" t="s">
        <v>485</v>
      </c>
      <c r="E84" s="38" t="s">
        <v>59</v>
      </c>
      <c r="F84" s="38">
        <v>25</v>
      </c>
      <c r="G84" s="38" t="s">
        <v>486</v>
      </c>
      <c r="H84" s="2" t="s">
        <v>888</v>
      </c>
      <c r="I84" s="38" t="s">
        <v>61</v>
      </c>
      <c r="J84" s="38" t="s">
        <v>50</v>
      </c>
      <c r="K84" s="44">
        <v>43863</v>
      </c>
    </row>
    <row r="85" spans="1:11" ht="20.25" customHeight="1">
      <c r="A85" s="2">
        <f t="shared" si="1"/>
        <v>82</v>
      </c>
      <c r="B85" s="52" t="s">
        <v>62</v>
      </c>
      <c r="C85" s="38" t="s">
        <v>487</v>
      </c>
      <c r="D85" s="38"/>
      <c r="E85" s="38" t="s">
        <v>59</v>
      </c>
      <c r="F85" s="38">
        <v>399</v>
      </c>
      <c r="G85" s="38" t="s">
        <v>488</v>
      </c>
      <c r="H85" s="2" t="s">
        <v>889</v>
      </c>
      <c r="I85" s="38" t="s">
        <v>61</v>
      </c>
      <c r="J85" s="38" t="s">
        <v>50</v>
      </c>
      <c r="K85" s="44">
        <v>43863</v>
      </c>
    </row>
    <row r="86" spans="1:11" ht="20.25" customHeight="1">
      <c r="A86" s="2">
        <f t="shared" si="1"/>
        <v>83</v>
      </c>
      <c r="B86" s="52" t="s">
        <v>489</v>
      </c>
      <c r="C86" s="38" t="s">
        <v>490</v>
      </c>
      <c r="D86" s="38"/>
      <c r="E86" s="38" t="s">
        <v>59</v>
      </c>
      <c r="F86" s="38">
        <v>192</v>
      </c>
      <c r="G86" s="38" t="s">
        <v>491</v>
      </c>
      <c r="H86" s="2" t="s">
        <v>890</v>
      </c>
      <c r="I86" s="38" t="s">
        <v>61</v>
      </c>
      <c r="J86" s="38" t="s">
        <v>492</v>
      </c>
      <c r="K86" s="44">
        <v>43863</v>
      </c>
    </row>
    <row r="87" spans="1:11" ht="20.25" customHeight="1">
      <c r="A87" s="2">
        <f t="shared" si="1"/>
        <v>84</v>
      </c>
      <c r="B87" s="52" t="s">
        <v>489</v>
      </c>
      <c r="C87" s="38" t="s">
        <v>493</v>
      </c>
      <c r="D87" s="38"/>
      <c r="E87" s="38" t="s">
        <v>59</v>
      </c>
      <c r="F87" s="38">
        <v>30</v>
      </c>
      <c r="G87" s="38" t="s">
        <v>491</v>
      </c>
      <c r="H87" s="2" t="s">
        <v>890</v>
      </c>
      <c r="I87" s="38" t="s">
        <v>61</v>
      </c>
      <c r="J87" s="38" t="s">
        <v>492</v>
      </c>
      <c r="K87" s="44">
        <v>43863</v>
      </c>
    </row>
    <row r="88" spans="1:11" ht="20.25" customHeight="1">
      <c r="A88" s="2">
        <f t="shared" si="1"/>
        <v>85</v>
      </c>
      <c r="B88" s="52" t="s">
        <v>494</v>
      </c>
      <c r="C88" s="38" t="s">
        <v>495</v>
      </c>
      <c r="D88" s="38" t="s">
        <v>496</v>
      </c>
      <c r="E88" s="38" t="s">
        <v>458</v>
      </c>
      <c r="F88" s="38">
        <v>9</v>
      </c>
      <c r="G88" s="38" t="s">
        <v>491</v>
      </c>
      <c r="H88" s="2" t="s">
        <v>890</v>
      </c>
      <c r="I88" s="38" t="s">
        <v>61</v>
      </c>
      <c r="J88" s="38" t="s">
        <v>492</v>
      </c>
      <c r="K88" s="44">
        <v>43863</v>
      </c>
    </row>
    <row r="89" spans="1:11" ht="20.25" customHeight="1">
      <c r="A89" s="2">
        <f t="shared" si="1"/>
        <v>86</v>
      </c>
      <c r="B89" s="52" t="s">
        <v>494</v>
      </c>
      <c r="C89" s="38" t="s">
        <v>497</v>
      </c>
      <c r="D89" s="38" t="s">
        <v>496</v>
      </c>
      <c r="E89" s="38" t="s">
        <v>458</v>
      </c>
      <c r="F89" s="38">
        <v>6</v>
      </c>
      <c r="G89" s="38" t="s">
        <v>491</v>
      </c>
      <c r="H89" s="2" t="s">
        <v>890</v>
      </c>
      <c r="I89" s="38" t="s">
        <v>61</v>
      </c>
      <c r="J89" s="38" t="s">
        <v>492</v>
      </c>
      <c r="K89" s="44">
        <v>43863</v>
      </c>
    </row>
    <row r="90" spans="1:11" ht="20.25" customHeight="1">
      <c r="A90" s="2">
        <f t="shared" si="1"/>
        <v>87</v>
      </c>
      <c r="B90" s="52" t="s">
        <v>494</v>
      </c>
      <c r="C90" s="38" t="s">
        <v>498</v>
      </c>
      <c r="D90" s="38" t="s">
        <v>499</v>
      </c>
      <c r="E90" s="38" t="s">
        <v>49</v>
      </c>
      <c r="F90" s="38">
        <v>2000</v>
      </c>
      <c r="G90" s="38" t="s">
        <v>491</v>
      </c>
      <c r="H90" s="2" t="s">
        <v>890</v>
      </c>
      <c r="I90" s="38" t="s">
        <v>61</v>
      </c>
      <c r="J90" s="38" t="s">
        <v>492</v>
      </c>
      <c r="K90" s="44">
        <v>43863</v>
      </c>
    </row>
    <row r="91" spans="1:11" ht="20.25" customHeight="1">
      <c r="A91" s="2">
        <f t="shared" si="1"/>
        <v>88</v>
      </c>
      <c r="B91" s="52" t="s">
        <v>296</v>
      </c>
      <c r="C91" s="38" t="s">
        <v>500</v>
      </c>
      <c r="D91" s="38" t="s">
        <v>501</v>
      </c>
      <c r="E91" s="38" t="s">
        <v>49</v>
      </c>
      <c r="F91" s="38">
        <v>1000</v>
      </c>
      <c r="G91" s="38" t="s">
        <v>491</v>
      </c>
      <c r="H91" s="2" t="s">
        <v>890</v>
      </c>
      <c r="I91" s="38" t="s">
        <v>61</v>
      </c>
      <c r="J91" s="38" t="s">
        <v>492</v>
      </c>
      <c r="K91" s="44">
        <v>43863</v>
      </c>
    </row>
    <row r="92" spans="1:11" ht="20.25" customHeight="1">
      <c r="A92" s="2">
        <f t="shared" si="1"/>
        <v>89</v>
      </c>
      <c r="B92" s="52" t="s">
        <v>296</v>
      </c>
      <c r="C92" s="38" t="s">
        <v>502</v>
      </c>
      <c r="D92" s="38" t="s">
        <v>501</v>
      </c>
      <c r="E92" s="38" t="s">
        <v>49</v>
      </c>
      <c r="F92" s="38">
        <v>1000</v>
      </c>
      <c r="G92" s="38" t="s">
        <v>491</v>
      </c>
      <c r="H92" s="2" t="s">
        <v>890</v>
      </c>
      <c r="I92" s="38" t="s">
        <v>61</v>
      </c>
      <c r="J92" s="38" t="s">
        <v>492</v>
      </c>
      <c r="K92" s="44">
        <v>43863</v>
      </c>
    </row>
    <row r="93" spans="1:11" ht="20.25" customHeight="1">
      <c r="A93" s="2">
        <f t="shared" si="1"/>
        <v>90</v>
      </c>
      <c r="B93" s="52" t="s">
        <v>503</v>
      </c>
      <c r="C93" s="38" t="s">
        <v>504</v>
      </c>
      <c r="D93" s="38" t="s">
        <v>505</v>
      </c>
      <c r="E93" s="38" t="s">
        <v>59</v>
      </c>
      <c r="F93" s="38">
        <v>100</v>
      </c>
      <c r="G93" s="38" t="s">
        <v>506</v>
      </c>
      <c r="H93" s="2" t="s">
        <v>891</v>
      </c>
      <c r="I93" s="38" t="s">
        <v>61</v>
      </c>
      <c r="J93" s="38" t="s">
        <v>492</v>
      </c>
      <c r="K93" s="44">
        <v>43864</v>
      </c>
    </row>
    <row r="94" spans="1:11" ht="20.25" customHeight="1">
      <c r="A94" s="2">
        <f t="shared" si="1"/>
        <v>91</v>
      </c>
      <c r="B94" s="52" t="s">
        <v>507</v>
      </c>
      <c r="C94" s="38" t="s">
        <v>504</v>
      </c>
      <c r="D94" s="38" t="s">
        <v>508</v>
      </c>
      <c r="E94" s="38" t="s">
        <v>59</v>
      </c>
      <c r="F94" s="38">
        <v>10</v>
      </c>
      <c r="G94" s="38" t="s">
        <v>54</v>
      </c>
      <c r="H94" s="2" t="s">
        <v>844</v>
      </c>
      <c r="I94" s="38" t="s">
        <v>61</v>
      </c>
      <c r="J94" s="38" t="s">
        <v>492</v>
      </c>
      <c r="K94" s="44">
        <v>43864</v>
      </c>
    </row>
    <row r="95" spans="1:11" ht="20.25" customHeight="1">
      <c r="A95" s="2">
        <f t="shared" si="1"/>
        <v>92</v>
      </c>
      <c r="B95" s="52" t="s">
        <v>375</v>
      </c>
      <c r="C95" s="38"/>
      <c r="D95" s="38" t="s">
        <v>508</v>
      </c>
      <c r="E95" s="38" t="s">
        <v>59</v>
      </c>
      <c r="F95" s="38">
        <v>20</v>
      </c>
      <c r="G95" s="38" t="s">
        <v>509</v>
      </c>
      <c r="H95" s="2" t="s">
        <v>892</v>
      </c>
      <c r="I95" s="38" t="s">
        <v>467</v>
      </c>
      <c r="J95" s="38" t="s">
        <v>492</v>
      </c>
      <c r="K95" s="44">
        <v>43863</v>
      </c>
    </row>
    <row r="96" spans="1:11" ht="20.25" customHeight="1">
      <c r="A96" s="2">
        <f t="shared" si="1"/>
        <v>93</v>
      </c>
      <c r="B96" s="52" t="s">
        <v>510</v>
      </c>
      <c r="C96" s="38"/>
      <c r="D96" s="38" t="s">
        <v>511</v>
      </c>
      <c r="E96" s="38" t="s">
        <v>49</v>
      </c>
      <c r="F96" s="38">
        <v>1000</v>
      </c>
      <c r="G96" s="38" t="s">
        <v>512</v>
      </c>
      <c r="H96" s="2" t="s">
        <v>893</v>
      </c>
      <c r="I96" s="38" t="s">
        <v>513</v>
      </c>
      <c r="J96" s="38" t="s">
        <v>492</v>
      </c>
      <c r="K96" s="44">
        <v>43863</v>
      </c>
    </row>
    <row r="97" spans="1:11" ht="20.25" customHeight="1">
      <c r="A97" s="2">
        <f t="shared" si="1"/>
        <v>94</v>
      </c>
      <c r="B97" s="52" t="s">
        <v>514</v>
      </c>
      <c r="C97" s="38" t="s">
        <v>515</v>
      </c>
      <c r="D97" s="38" t="s">
        <v>516</v>
      </c>
      <c r="E97" s="38" t="s">
        <v>339</v>
      </c>
      <c r="F97" s="38">
        <v>1</v>
      </c>
      <c r="G97" s="38" t="s">
        <v>517</v>
      </c>
      <c r="H97" s="2" t="s">
        <v>844</v>
      </c>
      <c r="I97" s="38" t="s">
        <v>518</v>
      </c>
      <c r="J97" s="38" t="s">
        <v>492</v>
      </c>
      <c r="K97" s="44">
        <v>43864</v>
      </c>
    </row>
    <row r="98" spans="1:11" ht="20.25" customHeight="1">
      <c r="A98" s="2">
        <f t="shared" si="1"/>
        <v>95</v>
      </c>
      <c r="B98" s="52" t="s">
        <v>519</v>
      </c>
      <c r="C98" s="38" t="s">
        <v>520</v>
      </c>
      <c r="D98" s="38" t="s">
        <v>521</v>
      </c>
      <c r="E98" s="38" t="s">
        <v>339</v>
      </c>
      <c r="F98" s="38">
        <v>1</v>
      </c>
      <c r="G98" s="38" t="s">
        <v>517</v>
      </c>
      <c r="H98" s="2" t="s">
        <v>844</v>
      </c>
      <c r="I98" s="38" t="s">
        <v>518</v>
      </c>
      <c r="J98" s="38" t="s">
        <v>492</v>
      </c>
      <c r="K98" s="44">
        <v>43864</v>
      </c>
    </row>
    <row r="99" spans="1:11" ht="20.25" customHeight="1">
      <c r="A99" s="2">
        <f t="shared" si="1"/>
        <v>96</v>
      </c>
      <c r="B99" s="52" t="s">
        <v>522</v>
      </c>
      <c r="C99" s="38" t="s">
        <v>523</v>
      </c>
      <c r="D99" s="38" t="s">
        <v>524</v>
      </c>
      <c r="E99" s="38" t="s">
        <v>369</v>
      </c>
      <c r="F99" s="38">
        <v>40</v>
      </c>
      <c r="G99" s="38" t="s">
        <v>525</v>
      </c>
      <c r="H99" s="2" t="s">
        <v>894</v>
      </c>
      <c r="I99" s="38" t="s">
        <v>526</v>
      </c>
      <c r="J99" s="38" t="s">
        <v>492</v>
      </c>
      <c r="K99" s="44">
        <v>43864</v>
      </c>
    </row>
    <row r="100" spans="1:11" ht="20.25" customHeight="1">
      <c r="A100" s="2">
        <f t="shared" si="1"/>
        <v>97</v>
      </c>
      <c r="B100" s="52" t="s">
        <v>527</v>
      </c>
      <c r="C100" s="38" t="s">
        <v>528</v>
      </c>
      <c r="D100" s="38" t="s">
        <v>529</v>
      </c>
      <c r="E100" s="38" t="s">
        <v>59</v>
      </c>
      <c r="F100" s="38">
        <v>20</v>
      </c>
      <c r="G100" s="38" t="s">
        <v>525</v>
      </c>
      <c r="H100" s="2" t="s">
        <v>894</v>
      </c>
      <c r="I100" s="38" t="s">
        <v>526</v>
      </c>
      <c r="J100" s="38" t="s">
        <v>492</v>
      </c>
      <c r="K100" s="44">
        <v>43864</v>
      </c>
    </row>
    <row r="101" spans="1:11" ht="20.25" customHeight="1">
      <c r="A101" s="2">
        <f t="shared" si="1"/>
        <v>98</v>
      </c>
      <c r="B101" s="52" t="s">
        <v>380</v>
      </c>
      <c r="C101" s="38" t="s">
        <v>530</v>
      </c>
      <c r="D101" s="38" t="s">
        <v>531</v>
      </c>
      <c r="E101" s="38" t="s">
        <v>59</v>
      </c>
      <c r="F101" s="38">
        <v>4000</v>
      </c>
      <c r="G101" s="38" t="s">
        <v>532</v>
      </c>
      <c r="H101" s="2" t="s">
        <v>895</v>
      </c>
      <c r="I101" s="38" t="s">
        <v>467</v>
      </c>
      <c r="J101" s="38" t="s">
        <v>492</v>
      </c>
      <c r="K101" s="44">
        <v>43864</v>
      </c>
    </row>
    <row r="102" spans="1:11" ht="20.25" customHeight="1">
      <c r="A102" s="2">
        <f t="shared" si="1"/>
        <v>99</v>
      </c>
      <c r="B102" s="52" t="s">
        <v>533</v>
      </c>
      <c r="C102" s="38" t="s">
        <v>534</v>
      </c>
      <c r="D102" s="38" t="s">
        <v>535</v>
      </c>
      <c r="E102" s="38" t="s">
        <v>430</v>
      </c>
      <c r="F102" s="38">
        <v>90</v>
      </c>
      <c r="G102" s="38" t="s">
        <v>532</v>
      </c>
      <c r="H102" s="2" t="s">
        <v>895</v>
      </c>
      <c r="I102" s="38" t="s">
        <v>467</v>
      </c>
      <c r="J102" s="38" t="s">
        <v>492</v>
      </c>
      <c r="K102" s="44">
        <v>43864</v>
      </c>
    </row>
    <row r="103" spans="1:11" ht="20.25" customHeight="1">
      <c r="A103" s="2">
        <f t="shared" si="1"/>
        <v>100</v>
      </c>
      <c r="B103" s="52" t="s">
        <v>56</v>
      </c>
      <c r="C103" s="38" t="s">
        <v>475</v>
      </c>
      <c r="D103" s="38" t="s">
        <v>536</v>
      </c>
      <c r="E103" s="38" t="s">
        <v>49</v>
      </c>
      <c r="F103" s="38">
        <v>4000</v>
      </c>
      <c r="G103" s="38" t="s">
        <v>532</v>
      </c>
      <c r="H103" s="2" t="s">
        <v>895</v>
      </c>
      <c r="I103" s="38" t="s">
        <v>467</v>
      </c>
      <c r="J103" s="38" t="s">
        <v>492</v>
      </c>
      <c r="K103" s="44">
        <v>43864</v>
      </c>
    </row>
    <row r="104" spans="1:11" ht="20.25" customHeight="1">
      <c r="A104" s="2">
        <f t="shared" si="1"/>
        <v>101</v>
      </c>
      <c r="B104" s="52" t="s">
        <v>216</v>
      </c>
      <c r="C104" s="38" t="s">
        <v>475</v>
      </c>
      <c r="D104" s="38" t="s">
        <v>536</v>
      </c>
      <c r="E104" s="38" t="s">
        <v>537</v>
      </c>
      <c r="F104" s="38">
        <v>5</v>
      </c>
      <c r="G104" s="38" t="s">
        <v>532</v>
      </c>
      <c r="H104" s="2" t="s">
        <v>895</v>
      </c>
      <c r="I104" s="38" t="s">
        <v>467</v>
      </c>
      <c r="J104" s="38" t="s">
        <v>492</v>
      </c>
      <c r="K104" s="44">
        <v>43864</v>
      </c>
    </row>
    <row r="105" spans="1:11" ht="20.25" customHeight="1">
      <c r="A105" s="2">
        <f t="shared" si="1"/>
        <v>102</v>
      </c>
      <c r="B105" s="52" t="s">
        <v>479</v>
      </c>
      <c r="C105" s="38" t="s">
        <v>475</v>
      </c>
      <c r="D105" s="38" t="s">
        <v>536</v>
      </c>
      <c r="E105" s="38" t="s">
        <v>49</v>
      </c>
      <c r="F105" s="38">
        <v>25000</v>
      </c>
      <c r="G105" s="38" t="s">
        <v>532</v>
      </c>
      <c r="H105" s="2" t="s">
        <v>895</v>
      </c>
      <c r="I105" s="38" t="s">
        <v>467</v>
      </c>
      <c r="J105" s="38" t="s">
        <v>492</v>
      </c>
      <c r="K105" s="44">
        <v>43864</v>
      </c>
    </row>
    <row r="106" spans="1:11" ht="20.25" customHeight="1">
      <c r="A106" s="2">
        <f t="shared" si="1"/>
        <v>103</v>
      </c>
      <c r="B106" s="52" t="s">
        <v>538</v>
      </c>
      <c r="C106" s="38">
        <v>1860</v>
      </c>
      <c r="D106" s="38" t="s">
        <v>539</v>
      </c>
      <c r="E106" s="38" t="s">
        <v>59</v>
      </c>
      <c r="F106" s="38">
        <v>2000</v>
      </c>
      <c r="G106" s="38" t="s">
        <v>540</v>
      </c>
      <c r="H106" s="2" t="s">
        <v>896</v>
      </c>
      <c r="I106" s="38" t="s">
        <v>61</v>
      </c>
      <c r="J106" s="38" t="s">
        <v>492</v>
      </c>
      <c r="K106" s="44">
        <v>43864</v>
      </c>
    </row>
    <row r="107" spans="1:11" ht="20.25" customHeight="1">
      <c r="A107" s="2">
        <f t="shared" si="1"/>
        <v>104</v>
      </c>
      <c r="B107" s="52" t="s">
        <v>296</v>
      </c>
      <c r="C107" s="38" t="s">
        <v>478</v>
      </c>
      <c r="D107" s="38" t="s">
        <v>541</v>
      </c>
      <c r="E107" s="38" t="s">
        <v>51</v>
      </c>
      <c r="F107" s="38">
        <v>200</v>
      </c>
      <c r="G107" s="38" t="s">
        <v>542</v>
      </c>
      <c r="H107" s="2" t="s">
        <v>897</v>
      </c>
      <c r="I107" s="38" t="s">
        <v>526</v>
      </c>
      <c r="J107" s="38" t="s">
        <v>492</v>
      </c>
      <c r="K107" s="44">
        <v>43864</v>
      </c>
    </row>
    <row r="108" spans="1:11" ht="20.25" customHeight="1">
      <c r="A108" s="2">
        <f t="shared" si="1"/>
        <v>105</v>
      </c>
      <c r="B108" s="52" t="s">
        <v>196</v>
      </c>
      <c r="C108" s="38" t="s">
        <v>308</v>
      </c>
      <c r="D108" s="38" t="s">
        <v>543</v>
      </c>
      <c r="E108" s="38" t="s">
        <v>55</v>
      </c>
      <c r="F108" s="38">
        <v>5</v>
      </c>
      <c r="G108" s="38" t="s">
        <v>544</v>
      </c>
      <c r="H108" s="2" t="s">
        <v>898</v>
      </c>
      <c r="I108" s="38" t="s">
        <v>526</v>
      </c>
      <c r="J108" s="38" t="s">
        <v>492</v>
      </c>
      <c r="K108" s="44">
        <v>43864</v>
      </c>
    </row>
    <row r="109" spans="1:11" ht="20.25" customHeight="1">
      <c r="A109" s="2">
        <f t="shared" si="1"/>
        <v>106</v>
      </c>
      <c r="B109" s="52" t="s">
        <v>292</v>
      </c>
      <c r="C109" s="38" t="s">
        <v>545</v>
      </c>
      <c r="D109" s="38" t="s">
        <v>546</v>
      </c>
      <c r="E109" s="38" t="s">
        <v>339</v>
      </c>
      <c r="F109" s="38">
        <v>1</v>
      </c>
      <c r="G109" s="38" t="s">
        <v>547</v>
      </c>
      <c r="H109" s="2" t="s">
        <v>899</v>
      </c>
      <c r="I109" s="38" t="s">
        <v>526</v>
      </c>
      <c r="J109" s="38" t="s">
        <v>492</v>
      </c>
      <c r="K109" s="44">
        <v>43864</v>
      </c>
    </row>
    <row r="110" spans="1:11" ht="20.25" customHeight="1">
      <c r="A110" s="2">
        <f t="shared" si="1"/>
        <v>107</v>
      </c>
      <c r="B110" s="52" t="s">
        <v>366</v>
      </c>
      <c r="C110" s="38" t="s">
        <v>548</v>
      </c>
      <c r="D110" s="38" t="s">
        <v>549</v>
      </c>
      <c r="E110" s="38" t="s">
        <v>60</v>
      </c>
      <c r="F110" s="38">
        <v>100</v>
      </c>
      <c r="G110" s="38" t="s">
        <v>550</v>
      </c>
      <c r="H110" s="2" t="s">
        <v>900</v>
      </c>
      <c r="I110" s="38" t="s">
        <v>526</v>
      </c>
      <c r="J110" s="38" t="s">
        <v>492</v>
      </c>
      <c r="K110" s="44">
        <v>43864</v>
      </c>
    </row>
    <row r="111" spans="1:11" ht="20.25" customHeight="1">
      <c r="A111" s="2">
        <f t="shared" si="1"/>
        <v>108</v>
      </c>
      <c r="B111" s="52" t="s">
        <v>196</v>
      </c>
      <c r="C111" s="38" t="s">
        <v>551</v>
      </c>
      <c r="D111" s="38" t="s">
        <v>552</v>
      </c>
      <c r="E111" s="38" t="s">
        <v>553</v>
      </c>
      <c r="F111" s="38">
        <v>5</v>
      </c>
      <c r="G111" s="38" t="s">
        <v>554</v>
      </c>
      <c r="H111" s="2" t="s">
        <v>901</v>
      </c>
      <c r="I111" s="38" t="s">
        <v>526</v>
      </c>
      <c r="J111" s="38" t="s">
        <v>492</v>
      </c>
      <c r="K111" s="44">
        <v>43864</v>
      </c>
    </row>
    <row r="112" spans="1:11" ht="20.25" customHeight="1">
      <c r="A112" s="2">
        <f t="shared" si="1"/>
        <v>109</v>
      </c>
      <c r="B112" s="52" t="s">
        <v>66</v>
      </c>
      <c r="C112" s="38"/>
      <c r="D112" s="38" t="s">
        <v>67</v>
      </c>
      <c r="E112" s="38" t="s">
        <v>369</v>
      </c>
      <c r="F112" s="38">
        <v>250</v>
      </c>
      <c r="G112" s="38" t="s">
        <v>555</v>
      </c>
      <c r="H112" s="2" t="s">
        <v>902</v>
      </c>
      <c r="I112" s="38" t="s">
        <v>526</v>
      </c>
      <c r="J112" s="38" t="s">
        <v>492</v>
      </c>
      <c r="K112" s="44">
        <v>43864</v>
      </c>
    </row>
    <row r="113" spans="1:11" ht="20.25" customHeight="1">
      <c r="A113" s="2">
        <f t="shared" si="1"/>
        <v>110</v>
      </c>
      <c r="B113" s="52" t="s">
        <v>375</v>
      </c>
      <c r="C113" s="38"/>
      <c r="D113" s="38" t="s">
        <v>353</v>
      </c>
      <c r="E113" s="38" t="s">
        <v>59</v>
      </c>
      <c r="F113" s="38">
        <v>800</v>
      </c>
      <c r="G113" s="38" t="s">
        <v>417</v>
      </c>
      <c r="H113" s="2" t="s">
        <v>873</v>
      </c>
      <c r="I113" s="38" t="s">
        <v>526</v>
      </c>
      <c r="J113" s="38" t="s">
        <v>492</v>
      </c>
      <c r="K113" s="44">
        <v>43864</v>
      </c>
    </row>
    <row r="114" spans="1:11" ht="20.25" customHeight="1">
      <c r="A114" s="2">
        <f t="shared" si="1"/>
        <v>111</v>
      </c>
      <c r="B114" s="52" t="s">
        <v>556</v>
      </c>
      <c r="C114" s="38" t="s">
        <v>557</v>
      </c>
      <c r="D114" s="38" t="s">
        <v>558</v>
      </c>
      <c r="E114" s="38" t="s">
        <v>339</v>
      </c>
      <c r="F114" s="38">
        <v>8</v>
      </c>
      <c r="G114" s="38" t="s">
        <v>559</v>
      </c>
      <c r="H114" s="2" t="s">
        <v>844</v>
      </c>
      <c r="I114" s="38" t="s">
        <v>560</v>
      </c>
      <c r="J114" s="38" t="s">
        <v>492</v>
      </c>
      <c r="K114" s="44">
        <v>43864</v>
      </c>
    </row>
    <row r="115" spans="1:11" ht="20.25" customHeight="1">
      <c r="A115" s="2">
        <f t="shared" si="1"/>
        <v>112</v>
      </c>
      <c r="B115" s="52" t="s">
        <v>561</v>
      </c>
      <c r="C115" s="38" t="s">
        <v>52</v>
      </c>
      <c r="D115" s="38"/>
      <c r="E115" s="38" t="s">
        <v>49</v>
      </c>
      <c r="F115" s="38">
        <v>1000</v>
      </c>
      <c r="G115" s="38" t="s">
        <v>562</v>
      </c>
      <c r="H115" s="2" t="s">
        <v>903</v>
      </c>
      <c r="I115" s="38" t="s">
        <v>563</v>
      </c>
      <c r="J115" s="38" t="s">
        <v>492</v>
      </c>
      <c r="K115" s="44">
        <v>43865</v>
      </c>
    </row>
    <row r="116" spans="1:11" ht="20.25" customHeight="1">
      <c r="A116" s="2">
        <f t="shared" si="1"/>
        <v>113</v>
      </c>
      <c r="B116" s="52" t="s">
        <v>66</v>
      </c>
      <c r="C116" s="38"/>
      <c r="D116" s="38"/>
      <c r="E116" s="38" t="s">
        <v>369</v>
      </c>
      <c r="F116" s="38">
        <v>20</v>
      </c>
      <c r="G116" s="38" t="s">
        <v>564</v>
      </c>
      <c r="H116" s="2" t="s">
        <v>904</v>
      </c>
      <c r="I116" s="38" t="s">
        <v>61</v>
      </c>
      <c r="J116" s="38" t="s">
        <v>492</v>
      </c>
      <c r="K116" s="44">
        <v>43865</v>
      </c>
    </row>
    <row r="117" spans="1:11" ht="20.25" customHeight="1">
      <c r="A117" s="2">
        <f t="shared" si="1"/>
        <v>114</v>
      </c>
      <c r="B117" s="52" t="s">
        <v>66</v>
      </c>
      <c r="C117" s="38" t="s">
        <v>352</v>
      </c>
      <c r="D117" s="38" t="s">
        <v>565</v>
      </c>
      <c r="E117" s="38" t="s">
        <v>60</v>
      </c>
      <c r="F117" s="38">
        <v>100</v>
      </c>
      <c r="G117" s="38" t="s">
        <v>566</v>
      </c>
      <c r="H117" s="2" t="s">
        <v>844</v>
      </c>
      <c r="I117" s="38" t="s">
        <v>567</v>
      </c>
      <c r="J117" s="38" t="s">
        <v>492</v>
      </c>
      <c r="K117" s="44">
        <v>43865</v>
      </c>
    </row>
    <row r="118" spans="1:11" ht="20.25" customHeight="1">
      <c r="A118" s="2">
        <f t="shared" si="1"/>
        <v>115</v>
      </c>
      <c r="B118" s="52" t="s">
        <v>375</v>
      </c>
      <c r="C118" s="38"/>
      <c r="D118" s="38"/>
      <c r="E118" s="38" t="s">
        <v>59</v>
      </c>
      <c r="F118" s="38">
        <v>1400</v>
      </c>
      <c r="G118" s="38" t="s">
        <v>568</v>
      </c>
      <c r="H118" s="2" t="s">
        <v>905</v>
      </c>
      <c r="I118" s="38" t="s">
        <v>563</v>
      </c>
      <c r="J118" s="38" t="s">
        <v>492</v>
      </c>
      <c r="K118" s="44">
        <v>43865</v>
      </c>
    </row>
    <row r="119" spans="1:11" ht="20.25" customHeight="1">
      <c r="A119" s="2">
        <f t="shared" si="1"/>
        <v>116</v>
      </c>
      <c r="B119" s="52" t="s">
        <v>569</v>
      </c>
      <c r="C119" s="38" t="s">
        <v>52</v>
      </c>
      <c r="D119" s="38" t="s">
        <v>53</v>
      </c>
      <c r="E119" s="38" t="s">
        <v>49</v>
      </c>
      <c r="F119" s="38">
        <v>500</v>
      </c>
      <c r="G119" s="38" t="s">
        <v>462</v>
      </c>
      <c r="H119" s="2" t="s">
        <v>844</v>
      </c>
      <c r="I119" s="38" t="s">
        <v>563</v>
      </c>
      <c r="J119" s="38" t="s">
        <v>492</v>
      </c>
      <c r="K119" s="44">
        <v>43865</v>
      </c>
    </row>
    <row r="120" spans="1:11" ht="20.25" customHeight="1">
      <c r="A120" s="2">
        <f t="shared" si="1"/>
        <v>117</v>
      </c>
      <c r="B120" s="52" t="s">
        <v>380</v>
      </c>
      <c r="C120" s="38" t="s">
        <v>57</v>
      </c>
      <c r="D120" s="38" t="s">
        <v>474</v>
      </c>
      <c r="E120" s="38" t="s">
        <v>59</v>
      </c>
      <c r="F120" s="38">
        <v>6000</v>
      </c>
      <c r="G120" s="38" t="s">
        <v>402</v>
      </c>
      <c r="H120" s="2" t="s">
        <v>885</v>
      </c>
      <c r="I120" s="38" t="s">
        <v>61</v>
      </c>
      <c r="J120" s="38" t="s">
        <v>492</v>
      </c>
      <c r="K120" s="44">
        <v>43865</v>
      </c>
    </row>
    <row r="121" spans="1:11" ht="20.25" customHeight="1">
      <c r="A121" s="2">
        <f t="shared" si="1"/>
        <v>118</v>
      </c>
      <c r="B121" s="52" t="s">
        <v>436</v>
      </c>
      <c r="C121" s="38" t="s">
        <v>570</v>
      </c>
      <c r="D121" s="38" t="s">
        <v>571</v>
      </c>
      <c r="E121" s="38" t="s">
        <v>59</v>
      </c>
      <c r="F121" s="38">
        <v>3000</v>
      </c>
      <c r="G121" s="38" t="s">
        <v>572</v>
      </c>
      <c r="H121" s="2" t="s">
        <v>876</v>
      </c>
      <c r="I121" s="38" t="s">
        <v>61</v>
      </c>
      <c r="J121" s="38" t="s">
        <v>492</v>
      </c>
      <c r="K121" s="44">
        <v>43865</v>
      </c>
    </row>
    <row r="122" spans="1:11" ht="20.25" customHeight="1">
      <c r="A122" s="2">
        <f t="shared" si="1"/>
        <v>119</v>
      </c>
      <c r="B122" s="52" t="s">
        <v>503</v>
      </c>
      <c r="C122" s="38"/>
      <c r="D122" s="38"/>
      <c r="E122" s="38" t="s">
        <v>59</v>
      </c>
      <c r="F122" s="38">
        <v>6010</v>
      </c>
      <c r="G122" s="38" t="s">
        <v>573</v>
      </c>
      <c r="H122" s="2" t="s">
        <v>906</v>
      </c>
      <c r="I122" s="38" t="s">
        <v>61</v>
      </c>
      <c r="J122" s="38" t="s">
        <v>492</v>
      </c>
      <c r="K122" s="44">
        <v>43865</v>
      </c>
    </row>
    <row r="123" spans="1:11" ht="20.25" customHeight="1">
      <c r="A123" s="2">
        <f t="shared" si="1"/>
        <v>120</v>
      </c>
      <c r="B123" s="52" t="s">
        <v>574</v>
      </c>
      <c r="C123" s="38"/>
      <c r="D123" s="38" t="s">
        <v>575</v>
      </c>
      <c r="E123" s="38" t="s">
        <v>60</v>
      </c>
      <c r="F123" s="38">
        <v>30</v>
      </c>
      <c r="G123" s="38"/>
      <c r="H123" s="2" t="s">
        <v>844</v>
      </c>
      <c r="I123" s="38" t="s">
        <v>61</v>
      </c>
      <c r="J123" s="38" t="s">
        <v>492</v>
      </c>
      <c r="K123" s="44">
        <v>43865</v>
      </c>
    </row>
    <row r="124" spans="1:11" ht="20.25" customHeight="1">
      <c r="A124" s="2">
        <f t="shared" si="1"/>
        <v>121</v>
      </c>
      <c r="B124" s="52" t="s">
        <v>576</v>
      </c>
      <c r="C124" s="38" t="s">
        <v>57</v>
      </c>
      <c r="D124" s="38" t="s">
        <v>385</v>
      </c>
      <c r="E124" s="38" t="s">
        <v>49</v>
      </c>
      <c r="F124" s="38">
        <v>78</v>
      </c>
      <c r="G124" s="38"/>
      <c r="H124" s="2" t="s">
        <v>844</v>
      </c>
      <c r="I124" s="38" t="s">
        <v>61</v>
      </c>
      <c r="J124" s="38" t="s">
        <v>492</v>
      </c>
      <c r="K124" s="44">
        <v>43865</v>
      </c>
    </row>
    <row r="125" spans="1:11" ht="20.25" customHeight="1">
      <c r="A125" s="2">
        <f t="shared" si="1"/>
        <v>122</v>
      </c>
      <c r="B125" s="52" t="s">
        <v>577</v>
      </c>
      <c r="C125" s="38"/>
      <c r="D125" s="38"/>
      <c r="E125" s="38" t="s">
        <v>369</v>
      </c>
      <c r="F125" s="38">
        <v>98</v>
      </c>
      <c r="G125" s="38" t="s">
        <v>578</v>
      </c>
      <c r="H125" s="2" t="s">
        <v>907</v>
      </c>
      <c r="I125" s="38" t="s">
        <v>61</v>
      </c>
      <c r="J125" s="38" t="s">
        <v>492</v>
      </c>
      <c r="K125" s="44">
        <v>43865</v>
      </c>
    </row>
    <row r="126" spans="1:11" ht="20.25" customHeight="1">
      <c r="A126" s="2">
        <f t="shared" si="1"/>
        <v>123</v>
      </c>
      <c r="B126" s="52" t="s">
        <v>574</v>
      </c>
      <c r="C126" s="38"/>
      <c r="D126" s="38" t="s">
        <v>575</v>
      </c>
      <c r="E126" s="38" t="s">
        <v>60</v>
      </c>
      <c r="F126" s="38">
        <v>20</v>
      </c>
      <c r="G126" s="38" t="s">
        <v>579</v>
      </c>
      <c r="H126" s="2" t="s">
        <v>880</v>
      </c>
      <c r="I126" s="38" t="s">
        <v>61</v>
      </c>
      <c r="J126" s="38" t="s">
        <v>492</v>
      </c>
      <c r="K126" s="44">
        <v>43865</v>
      </c>
    </row>
    <row r="127" spans="1:11" ht="20.25" customHeight="1">
      <c r="A127" s="2">
        <f t="shared" si="1"/>
        <v>124</v>
      </c>
      <c r="B127" s="53" t="s">
        <v>580</v>
      </c>
      <c r="C127" s="39"/>
      <c r="D127" s="39"/>
      <c r="E127" s="39" t="s">
        <v>63</v>
      </c>
      <c r="F127" s="39">
        <v>600</v>
      </c>
      <c r="G127" s="39" t="s">
        <v>581</v>
      </c>
      <c r="H127" s="98" t="s">
        <v>908</v>
      </c>
      <c r="I127" s="39" t="s">
        <v>567</v>
      </c>
      <c r="J127" s="39" t="s">
        <v>492</v>
      </c>
      <c r="K127" s="44">
        <v>43865</v>
      </c>
    </row>
    <row r="128" spans="1:11" ht="20.25" customHeight="1">
      <c r="A128" s="2">
        <f t="shared" si="1"/>
        <v>125</v>
      </c>
      <c r="B128" s="53" t="s">
        <v>375</v>
      </c>
      <c r="C128" s="39" t="s">
        <v>582</v>
      </c>
      <c r="D128" s="39" t="s">
        <v>583</v>
      </c>
      <c r="E128" s="39" t="s">
        <v>59</v>
      </c>
      <c r="F128" s="39">
        <v>500</v>
      </c>
      <c r="G128" s="39" t="s">
        <v>584</v>
      </c>
      <c r="H128" s="98" t="s">
        <v>909</v>
      </c>
      <c r="I128" s="39" t="s">
        <v>61</v>
      </c>
      <c r="J128" s="39" t="s">
        <v>492</v>
      </c>
      <c r="K128" s="44">
        <v>43865</v>
      </c>
    </row>
    <row r="129" spans="1:11" ht="20.25" customHeight="1">
      <c r="A129" s="2">
        <f t="shared" si="1"/>
        <v>126</v>
      </c>
      <c r="B129" s="53" t="s">
        <v>585</v>
      </c>
      <c r="C129" s="39"/>
      <c r="D129" s="39"/>
      <c r="E129" s="39" t="s">
        <v>59</v>
      </c>
      <c r="F129" s="39">
        <v>289</v>
      </c>
      <c r="G129" s="39" t="s">
        <v>586</v>
      </c>
      <c r="H129" s="98" t="s">
        <v>910</v>
      </c>
      <c r="I129" s="39" t="s">
        <v>61</v>
      </c>
      <c r="J129" s="39" t="s">
        <v>492</v>
      </c>
      <c r="K129" s="44">
        <v>43865</v>
      </c>
    </row>
    <row r="130" spans="1:11" ht="20.25" customHeight="1">
      <c r="A130" s="2">
        <f t="shared" si="1"/>
        <v>127</v>
      </c>
      <c r="B130" s="53" t="s">
        <v>296</v>
      </c>
      <c r="C130" s="39"/>
      <c r="D130" s="39" t="s">
        <v>587</v>
      </c>
      <c r="E130" s="39" t="s">
        <v>49</v>
      </c>
      <c r="F130" s="39">
        <v>50</v>
      </c>
      <c r="G130" s="39"/>
      <c r="H130" s="98" t="s">
        <v>844</v>
      </c>
      <c r="I130" s="39" t="s">
        <v>567</v>
      </c>
      <c r="J130" s="39" t="s">
        <v>492</v>
      </c>
      <c r="K130" s="44">
        <v>43865</v>
      </c>
    </row>
    <row r="131" spans="1:11" ht="20.25" customHeight="1">
      <c r="A131" s="2">
        <f t="shared" si="1"/>
        <v>128</v>
      </c>
      <c r="B131" s="53" t="s">
        <v>588</v>
      </c>
      <c r="C131" s="39" t="s">
        <v>589</v>
      </c>
      <c r="D131" s="39" t="s">
        <v>590</v>
      </c>
      <c r="E131" s="39" t="s">
        <v>55</v>
      </c>
      <c r="F131" s="39">
        <v>1</v>
      </c>
      <c r="G131" s="39"/>
      <c r="H131" s="98" t="s">
        <v>844</v>
      </c>
      <c r="I131" s="39" t="s">
        <v>567</v>
      </c>
      <c r="J131" s="39" t="s">
        <v>492</v>
      </c>
      <c r="K131" s="44">
        <v>43865</v>
      </c>
    </row>
    <row r="132" spans="1:11" ht="20.25" customHeight="1">
      <c r="A132" s="2">
        <f t="shared" si="1"/>
        <v>129</v>
      </c>
      <c r="B132" s="53" t="s">
        <v>442</v>
      </c>
      <c r="C132" s="39"/>
      <c r="D132" s="39" t="s">
        <v>587</v>
      </c>
      <c r="E132" s="39" t="s">
        <v>49</v>
      </c>
      <c r="F132" s="39">
        <v>50</v>
      </c>
      <c r="G132" s="39"/>
      <c r="H132" s="98" t="s">
        <v>844</v>
      </c>
      <c r="I132" s="39" t="s">
        <v>567</v>
      </c>
      <c r="J132" s="39" t="s">
        <v>492</v>
      </c>
      <c r="K132" s="44">
        <v>43865</v>
      </c>
    </row>
    <row r="133" spans="1:11" ht="20.25" customHeight="1">
      <c r="A133" s="2">
        <f t="shared" si="1"/>
        <v>130</v>
      </c>
      <c r="B133" s="53" t="s">
        <v>591</v>
      </c>
      <c r="C133" s="39" t="s">
        <v>52</v>
      </c>
      <c r="D133" s="39" t="s">
        <v>592</v>
      </c>
      <c r="E133" s="39" t="s">
        <v>49</v>
      </c>
      <c r="F133" s="39">
        <v>150</v>
      </c>
      <c r="G133" s="39"/>
      <c r="H133" s="98" t="s">
        <v>844</v>
      </c>
      <c r="I133" s="39" t="s">
        <v>567</v>
      </c>
      <c r="J133" s="39" t="s">
        <v>492</v>
      </c>
      <c r="K133" s="44">
        <v>43865</v>
      </c>
    </row>
    <row r="134" spans="1:11" ht="20.25" customHeight="1">
      <c r="A134" s="2">
        <f t="shared" ref="A134:A163" si="2">A133+1</f>
        <v>131</v>
      </c>
      <c r="B134" s="53" t="s">
        <v>436</v>
      </c>
      <c r="C134" s="39" t="s">
        <v>593</v>
      </c>
      <c r="D134" s="39" t="s">
        <v>594</v>
      </c>
      <c r="E134" s="39" t="s">
        <v>59</v>
      </c>
      <c r="F134" s="39">
        <v>2960</v>
      </c>
      <c r="G134" s="39" t="s">
        <v>595</v>
      </c>
      <c r="H134" s="98" t="s">
        <v>844</v>
      </c>
      <c r="I134" s="39" t="s">
        <v>61</v>
      </c>
      <c r="J134" s="39" t="s">
        <v>358</v>
      </c>
      <c r="K134" s="50">
        <v>43866</v>
      </c>
    </row>
    <row r="135" spans="1:11" ht="20.25" customHeight="1">
      <c r="A135" s="2">
        <f t="shared" si="2"/>
        <v>132</v>
      </c>
      <c r="B135" s="53" t="s">
        <v>64</v>
      </c>
      <c r="C135" s="39" t="s">
        <v>596</v>
      </c>
      <c r="D135" s="39" t="s">
        <v>65</v>
      </c>
      <c r="E135" s="39" t="s">
        <v>49</v>
      </c>
      <c r="F135" s="39">
        <v>500</v>
      </c>
      <c r="G135" s="39" t="s">
        <v>54</v>
      </c>
      <c r="H135" s="98" t="s">
        <v>844</v>
      </c>
      <c r="I135" s="39" t="s">
        <v>567</v>
      </c>
      <c r="J135" s="39" t="s">
        <v>358</v>
      </c>
      <c r="K135" s="50">
        <v>43866</v>
      </c>
    </row>
    <row r="136" spans="1:11" ht="20.25" customHeight="1">
      <c r="A136" s="2">
        <f t="shared" si="2"/>
        <v>133</v>
      </c>
      <c r="B136" s="53" t="s">
        <v>597</v>
      </c>
      <c r="C136" s="39" t="s">
        <v>596</v>
      </c>
      <c r="D136" s="39" t="s">
        <v>598</v>
      </c>
      <c r="E136" s="39" t="s">
        <v>49</v>
      </c>
      <c r="F136" s="39">
        <v>500</v>
      </c>
      <c r="G136" s="39" t="s">
        <v>599</v>
      </c>
      <c r="H136" s="98" t="s">
        <v>911</v>
      </c>
      <c r="I136" s="39" t="s">
        <v>61</v>
      </c>
      <c r="J136" s="39" t="s">
        <v>358</v>
      </c>
      <c r="K136" s="50">
        <v>43866</v>
      </c>
    </row>
    <row r="137" spans="1:11" ht="20.25" customHeight="1">
      <c r="A137" s="2">
        <f t="shared" si="2"/>
        <v>134</v>
      </c>
      <c r="B137" s="53" t="s">
        <v>600</v>
      </c>
      <c r="C137" s="39" t="s">
        <v>601</v>
      </c>
      <c r="D137" s="39" t="s">
        <v>602</v>
      </c>
      <c r="E137" s="39" t="s">
        <v>55</v>
      </c>
      <c r="F137" s="39">
        <v>9</v>
      </c>
      <c r="G137" s="39" t="s">
        <v>603</v>
      </c>
      <c r="H137" s="98" t="s">
        <v>844</v>
      </c>
      <c r="I137" s="39" t="s">
        <v>61</v>
      </c>
      <c r="J137" s="39" t="s">
        <v>358</v>
      </c>
      <c r="K137" s="50">
        <v>43866</v>
      </c>
    </row>
    <row r="138" spans="1:11" ht="20.25" customHeight="1">
      <c r="A138" s="2">
        <f t="shared" si="2"/>
        <v>135</v>
      </c>
      <c r="B138" s="53" t="s">
        <v>604</v>
      </c>
      <c r="C138" s="39" t="s">
        <v>605</v>
      </c>
      <c r="D138" s="39" t="s">
        <v>602</v>
      </c>
      <c r="E138" s="39" t="s">
        <v>55</v>
      </c>
      <c r="F138" s="39">
        <v>9</v>
      </c>
      <c r="G138" s="39"/>
      <c r="H138" s="98" t="s">
        <v>844</v>
      </c>
      <c r="I138" s="39" t="s">
        <v>61</v>
      </c>
      <c r="J138" s="39" t="s">
        <v>358</v>
      </c>
      <c r="K138" s="50">
        <v>43866</v>
      </c>
    </row>
    <row r="139" spans="1:11" ht="20.25" customHeight="1">
      <c r="A139" s="2">
        <f t="shared" si="2"/>
        <v>136</v>
      </c>
      <c r="B139" s="53" t="s">
        <v>606</v>
      </c>
      <c r="C139" s="39">
        <v>6.5</v>
      </c>
      <c r="D139" s="39" t="s">
        <v>607</v>
      </c>
      <c r="E139" s="39" t="s">
        <v>608</v>
      </c>
      <c r="F139" s="39">
        <v>100</v>
      </c>
      <c r="G139" s="39"/>
      <c r="H139" s="98" t="s">
        <v>844</v>
      </c>
      <c r="I139" s="39" t="s">
        <v>567</v>
      </c>
      <c r="J139" s="39" t="s">
        <v>358</v>
      </c>
      <c r="K139" s="50">
        <v>43866</v>
      </c>
    </row>
    <row r="140" spans="1:11" ht="20.25" customHeight="1">
      <c r="A140" s="2">
        <f t="shared" si="2"/>
        <v>137</v>
      </c>
      <c r="B140" s="53" t="s">
        <v>296</v>
      </c>
      <c r="C140" s="39" t="s">
        <v>609</v>
      </c>
      <c r="D140" s="39" t="s">
        <v>610</v>
      </c>
      <c r="E140" s="39" t="s">
        <v>49</v>
      </c>
      <c r="F140" s="39">
        <v>50</v>
      </c>
      <c r="G140" s="39" t="s">
        <v>611</v>
      </c>
      <c r="H140" s="98" t="s">
        <v>912</v>
      </c>
      <c r="I140" s="39" t="s">
        <v>567</v>
      </c>
      <c r="J140" s="39" t="s">
        <v>358</v>
      </c>
      <c r="K140" s="50">
        <v>43866</v>
      </c>
    </row>
    <row r="141" spans="1:11" ht="20.25" customHeight="1">
      <c r="A141" s="2">
        <f t="shared" si="2"/>
        <v>138</v>
      </c>
      <c r="B141" s="53" t="s">
        <v>296</v>
      </c>
      <c r="C141" s="39" t="s">
        <v>612</v>
      </c>
      <c r="D141" s="39" t="s">
        <v>610</v>
      </c>
      <c r="E141" s="39" t="s">
        <v>49</v>
      </c>
      <c r="F141" s="39">
        <v>50</v>
      </c>
      <c r="G141" s="39" t="s">
        <v>611</v>
      </c>
      <c r="H141" s="98" t="s">
        <v>912</v>
      </c>
      <c r="I141" s="39" t="s">
        <v>567</v>
      </c>
      <c r="J141" s="39" t="s">
        <v>358</v>
      </c>
      <c r="K141" s="50">
        <v>43866</v>
      </c>
    </row>
    <row r="142" spans="1:11" ht="20.25" customHeight="1">
      <c r="A142" s="2">
        <f t="shared" si="2"/>
        <v>139</v>
      </c>
      <c r="B142" s="53" t="s">
        <v>613</v>
      </c>
      <c r="C142" s="39" t="s">
        <v>614</v>
      </c>
      <c r="D142" s="39" t="s">
        <v>615</v>
      </c>
      <c r="E142" s="39" t="s">
        <v>49</v>
      </c>
      <c r="F142" s="39">
        <v>50</v>
      </c>
      <c r="G142" s="39" t="s">
        <v>611</v>
      </c>
      <c r="H142" s="98" t="s">
        <v>912</v>
      </c>
      <c r="I142" s="39" t="s">
        <v>567</v>
      </c>
      <c r="J142" s="39" t="s">
        <v>358</v>
      </c>
      <c r="K142" s="50">
        <v>43866</v>
      </c>
    </row>
    <row r="143" spans="1:11" ht="20.25" customHeight="1">
      <c r="A143" s="2">
        <f t="shared" si="2"/>
        <v>140</v>
      </c>
      <c r="B143" s="53" t="s">
        <v>580</v>
      </c>
      <c r="C143" s="39" t="s">
        <v>616</v>
      </c>
      <c r="D143" s="39" t="s">
        <v>617</v>
      </c>
      <c r="E143" s="39" t="s">
        <v>618</v>
      </c>
      <c r="F143" s="39">
        <v>10</v>
      </c>
      <c r="G143" s="39" t="s">
        <v>619</v>
      </c>
      <c r="H143" s="98" t="s">
        <v>913</v>
      </c>
      <c r="I143" s="39" t="s">
        <v>567</v>
      </c>
      <c r="J143" s="39" t="s">
        <v>358</v>
      </c>
      <c r="K143" s="50">
        <v>43866</v>
      </c>
    </row>
    <row r="144" spans="1:11" ht="20.25" customHeight="1">
      <c r="A144" s="2">
        <f t="shared" si="2"/>
        <v>141</v>
      </c>
      <c r="B144" s="53" t="s">
        <v>620</v>
      </c>
      <c r="C144" s="39" t="s">
        <v>621</v>
      </c>
      <c r="D144" s="39"/>
      <c r="E144" s="39" t="s">
        <v>63</v>
      </c>
      <c r="F144" s="39">
        <v>10</v>
      </c>
      <c r="G144" s="39" t="s">
        <v>622</v>
      </c>
      <c r="H144" s="98" t="s">
        <v>844</v>
      </c>
      <c r="I144" s="39" t="s">
        <v>61</v>
      </c>
      <c r="J144" s="39" t="s">
        <v>358</v>
      </c>
      <c r="K144" s="50">
        <v>43866</v>
      </c>
    </row>
    <row r="145" spans="1:11" ht="20.25" customHeight="1">
      <c r="A145" s="2">
        <f t="shared" si="2"/>
        <v>142</v>
      </c>
      <c r="B145" s="52" t="s">
        <v>744</v>
      </c>
      <c r="C145" s="2"/>
      <c r="D145" s="2" t="s">
        <v>48</v>
      </c>
      <c r="E145" s="2" t="s">
        <v>49</v>
      </c>
      <c r="F145" s="2">
        <v>200</v>
      </c>
      <c r="G145" s="2" t="s">
        <v>745</v>
      </c>
      <c r="H145" s="2" t="s">
        <v>914</v>
      </c>
      <c r="I145" s="2" t="s">
        <v>746</v>
      </c>
      <c r="J145" s="2" t="s">
        <v>50</v>
      </c>
      <c r="K145" s="6">
        <v>43867</v>
      </c>
    </row>
    <row r="146" spans="1:11" ht="20.25" customHeight="1">
      <c r="A146" s="2">
        <f t="shared" si="2"/>
        <v>143</v>
      </c>
      <c r="B146" s="52" t="s">
        <v>747</v>
      </c>
      <c r="C146" s="2" t="s">
        <v>748</v>
      </c>
      <c r="D146" s="2" t="s">
        <v>749</v>
      </c>
      <c r="E146" s="2" t="s">
        <v>51</v>
      </c>
      <c r="F146" s="2">
        <v>10</v>
      </c>
      <c r="G146" s="2" t="s">
        <v>750</v>
      </c>
      <c r="H146" s="2" t="s">
        <v>844</v>
      </c>
      <c r="I146" s="2" t="s">
        <v>746</v>
      </c>
      <c r="J146" s="2" t="s">
        <v>50</v>
      </c>
      <c r="K146" s="6">
        <v>43867</v>
      </c>
    </row>
    <row r="147" spans="1:11" ht="20.25" customHeight="1">
      <c r="A147" s="2">
        <f t="shared" si="2"/>
        <v>144</v>
      </c>
      <c r="B147" s="52" t="s">
        <v>751</v>
      </c>
      <c r="C147" s="2" t="s">
        <v>52</v>
      </c>
      <c r="D147" s="2" t="s">
        <v>53</v>
      </c>
      <c r="E147" s="2" t="s">
        <v>49</v>
      </c>
      <c r="F147" s="2">
        <v>1000</v>
      </c>
      <c r="G147" s="2" t="s">
        <v>752</v>
      </c>
      <c r="H147" s="2" t="s">
        <v>915</v>
      </c>
      <c r="I147" s="2" t="s">
        <v>746</v>
      </c>
      <c r="J147" s="2" t="s">
        <v>50</v>
      </c>
      <c r="K147" s="6">
        <v>43867</v>
      </c>
    </row>
    <row r="148" spans="1:11" ht="20.25" customHeight="1">
      <c r="A148" s="2">
        <f t="shared" si="2"/>
        <v>145</v>
      </c>
      <c r="B148" s="52" t="s">
        <v>753</v>
      </c>
      <c r="C148" s="2" t="s">
        <v>754</v>
      </c>
      <c r="D148" s="2" t="s">
        <v>755</v>
      </c>
      <c r="E148" s="2" t="s">
        <v>51</v>
      </c>
      <c r="F148" s="2">
        <v>210</v>
      </c>
      <c r="G148" s="2" t="s">
        <v>756</v>
      </c>
      <c r="H148" s="2" t="s">
        <v>844</v>
      </c>
      <c r="I148" s="2" t="s">
        <v>746</v>
      </c>
      <c r="J148" s="2" t="s">
        <v>50</v>
      </c>
      <c r="K148" s="2" t="s">
        <v>757</v>
      </c>
    </row>
    <row r="149" spans="1:11" ht="20.25" customHeight="1">
      <c r="A149" s="2">
        <f t="shared" si="2"/>
        <v>146</v>
      </c>
      <c r="B149" s="52" t="s">
        <v>758</v>
      </c>
      <c r="C149" s="2" t="s">
        <v>759</v>
      </c>
      <c r="D149" s="2" t="s">
        <v>760</v>
      </c>
      <c r="E149" s="2" t="s">
        <v>49</v>
      </c>
      <c r="F149" s="2">
        <v>1000</v>
      </c>
      <c r="G149" s="2" t="s">
        <v>761</v>
      </c>
      <c r="H149" s="2" t="s">
        <v>844</v>
      </c>
      <c r="I149" s="2" t="s">
        <v>746</v>
      </c>
      <c r="J149" s="2" t="s">
        <v>50</v>
      </c>
      <c r="K149" s="6">
        <v>43867</v>
      </c>
    </row>
    <row r="150" spans="1:11" ht="20.25" customHeight="1">
      <c r="A150" s="2">
        <f t="shared" si="2"/>
        <v>147</v>
      </c>
      <c r="B150" s="52" t="s">
        <v>762</v>
      </c>
      <c r="C150" s="2" t="s">
        <v>763</v>
      </c>
      <c r="D150" s="2" t="s">
        <v>53</v>
      </c>
      <c r="E150" s="2" t="s">
        <v>49</v>
      </c>
      <c r="F150" s="2">
        <v>500</v>
      </c>
      <c r="G150" s="2" t="s">
        <v>54</v>
      </c>
      <c r="H150" s="2" t="s">
        <v>844</v>
      </c>
      <c r="I150" s="2" t="s">
        <v>746</v>
      </c>
      <c r="J150" s="2" t="s">
        <v>50</v>
      </c>
      <c r="K150" s="6">
        <v>43867</v>
      </c>
    </row>
    <row r="151" spans="1:11" ht="20.25" customHeight="1">
      <c r="A151" s="2">
        <f t="shared" si="2"/>
        <v>148</v>
      </c>
      <c r="B151" s="52" t="s">
        <v>764</v>
      </c>
      <c r="C151" s="2" t="s">
        <v>765</v>
      </c>
      <c r="D151" s="4" t="s">
        <v>766</v>
      </c>
      <c r="E151" s="2" t="s">
        <v>55</v>
      </c>
      <c r="F151" s="2">
        <v>120</v>
      </c>
      <c r="G151" s="2" t="s">
        <v>767</v>
      </c>
      <c r="H151" s="2" t="s">
        <v>844</v>
      </c>
      <c r="I151" s="2" t="s">
        <v>746</v>
      </c>
      <c r="J151" s="2" t="s">
        <v>50</v>
      </c>
      <c r="K151" s="6">
        <v>43867</v>
      </c>
    </row>
    <row r="152" spans="1:11" ht="20.25" customHeight="1">
      <c r="A152" s="2">
        <f t="shared" si="2"/>
        <v>149</v>
      </c>
      <c r="B152" s="52" t="s">
        <v>56</v>
      </c>
      <c r="C152" s="2" t="s">
        <v>57</v>
      </c>
      <c r="D152" s="2" t="s">
        <v>48</v>
      </c>
      <c r="E152" s="2" t="s">
        <v>49</v>
      </c>
      <c r="F152" s="2">
        <v>50</v>
      </c>
      <c r="G152" s="2" t="s">
        <v>768</v>
      </c>
      <c r="H152" s="2" t="s">
        <v>916</v>
      </c>
      <c r="I152" s="2" t="s">
        <v>746</v>
      </c>
      <c r="J152" s="2" t="s">
        <v>50</v>
      </c>
      <c r="K152" s="6">
        <v>43867</v>
      </c>
    </row>
    <row r="153" spans="1:11" ht="20.25" customHeight="1">
      <c r="A153" s="2">
        <f t="shared" si="2"/>
        <v>150</v>
      </c>
      <c r="B153" s="52" t="s">
        <v>762</v>
      </c>
      <c r="C153" s="2" t="s">
        <v>57</v>
      </c>
      <c r="D153" s="2" t="s">
        <v>769</v>
      </c>
      <c r="E153" s="2" t="s">
        <v>49</v>
      </c>
      <c r="F153" s="2">
        <v>250</v>
      </c>
      <c r="G153" s="2" t="s">
        <v>54</v>
      </c>
      <c r="H153" s="2" t="s">
        <v>844</v>
      </c>
      <c r="I153" s="2" t="s">
        <v>746</v>
      </c>
      <c r="J153" s="2" t="s">
        <v>50</v>
      </c>
      <c r="K153" s="6">
        <v>43867</v>
      </c>
    </row>
    <row r="154" spans="1:11" ht="20.25" customHeight="1">
      <c r="A154" s="2">
        <f t="shared" si="2"/>
        <v>151</v>
      </c>
      <c r="B154" s="52" t="s">
        <v>58</v>
      </c>
      <c r="C154" s="2">
        <v>8210</v>
      </c>
      <c r="D154" s="2" t="s">
        <v>769</v>
      </c>
      <c r="E154" s="2" t="s">
        <v>59</v>
      </c>
      <c r="F154" s="2">
        <v>40</v>
      </c>
      <c r="G154" s="2" t="s">
        <v>770</v>
      </c>
      <c r="H154" s="2" t="s">
        <v>844</v>
      </c>
      <c r="I154" s="2" t="s">
        <v>746</v>
      </c>
      <c r="J154" s="2" t="s">
        <v>50</v>
      </c>
      <c r="K154" s="6">
        <v>43867</v>
      </c>
    </row>
    <row r="155" spans="1:11" ht="20.25" customHeight="1">
      <c r="A155" s="2">
        <f t="shared" si="2"/>
        <v>152</v>
      </c>
      <c r="B155" s="52" t="s">
        <v>771</v>
      </c>
      <c r="C155" s="2"/>
      <c r="D155" s="2" t="s">
        <v>769</v>
      </c>
      <c r="E155" s="2" t="s">
        <v>59</v>
      </c>
      <c r="F155" s="2">
        <v>100</v>
      </c>
      <c r="G155" s="2" t="s">
        <v>770</v>
      </c>
      <c r="H155" s="2" t="s">
        <v>844</v>
      </c>
      <c r="I155" s="2" t="s">
        <v>746</v>
      </c>
      <c r="J155" s="2" t="s">
        <v>50</v>
      </c>
      <c r="K155" s="6">
        <v>43867</v>
      </c>
    </row>
    <row r="156" spans="1:11" ht="20.25" customHeight="1">
      <c r="A156" s="2">
        <f t="shared" si="2"/>
        <v>153</v>
      </c>
      <c r="B156" s="52" t="s">
        <v>58</v>
      </c>
      <c r="C156" s="2" t="s">
        <v>772</v>
      </c>
      <c r="D156" s="2"/>
      <c r="E156" s="2" t="s">
        <v>59</v>
      </c>
      <c r="F156" s="2">
        <v>20</v>
      </c>
      <c r="G156" s="2" t="s">
        <v>770</v>
      </c>
      <c r="H156" s="2" t="s">
        <v>844</v>
      </c>
      <c r="I156" s="2" t="s">
        <v>746</v>
      </c>
      <c r="J156" s="2" t="s">
        <v>50</v>
      </c>
      <c r="K156" s="6">
        <v>43867</v>
      </c>
    </row>
    <row r="157" spans="1:11" ht="20.25" customHeight="1">
      <c r="A157" s="2">
        <f t="shared" si="2"/>
        <v>154</v>
      </c>
      <c r="B157" s="52" t="s">
        <v>62</v>
      </c>
      <c r="C157" s="2"/>
      <c r="D157" s="2"/>
      <c r="E157" s="2" t="s">
        <v>63</v>
      </c>
      <c r="F157" s="2">
        <v>750</v>
      </c>
      <c r="G157" s="2" t="s">
        <v>776</v>
      </c>
      <c r="H157" s="2" t="s">
        <v>844</v>
      </c>
      <c r="I157" s="2" t="s">
        <v>746</v>
      </c>
      <c r="J157" s="2" t="s">
        <v>50</v>
      </c>
      <c r="K157" s="6">
        <v>43867</v>
      </c>
    </row>
    <row r="158" spans="1:11" ht="20.25" customHeight="1">
      <c r="A158" s="2">
        <f t="shared" si="2"/>
        <v>155</v>
      </c>
      <c r="B158" s="52" t="s">
        <v>64</v>
      </c>
      <c r="C158" s="2" t="s">
        <v>777</v>
      </c>
      <c r="D158" s="2" t="s">
        <v>65</v>
      </c>
      <c r="E158" s="2" t="s">
        <v>49</v>
      </c>
      <c r="F158" s="2">
        <v>1500</v>
      </c>
      <c r="G158" s="2" t="s">
        <v>761</v>
      </c>
      <c r="H158" s="2" t="s">
        <v>844</v>
      </c>
      <c r="I158" s="2" t="s">
        <v>746</v>
      </c>
      <c r="J158" s="2" t="s">
        <v>50</v>
      </c>
      <c r="K158" s="6">
        <v>43867</v>
      </c>
    </row>
    <row r="159" spans="1:11" ht="20.25" customHeight="1">
      <c r="A159" s="2">
        <f t="shared" si="2"/>
        <v>156</v>
      </c>
      <c r="B159" s="52" t="s">
        <v>778</v>
      </c>
      <c r="C159" s="2"/>
      <c r="D159" s="2"/>
      <c r="E159" s="2" t="s">
        <v>63</v>
      </c>
      <c r="F159" s="2">
        <v>120</v>
      </c>
      <c r="G159" s="2" t="s">
        <v>761</v>
      </c>
      <c r="H159" s="2" t="s">
        <v>844</v>
      </c>
      <c r="I159" s="2" t="s">
        <v>746</v>
      </c>
      <c r="J159" s="2" t="s">
        <v>50</v>
      </c>
      <c r="K159" s="6">
        <v>43867</v>
      </c>
    </row>
    <row r="160" spans="1:11" ht="20.25" customHeight="1">
      <c r="A160" s="2">
        <f t="shared" si="2"/>
        <v>157</v>
      </c>
      <c r="B160" s="52" t="s">
        <v>779</v>
      </c>
      <c r="C160" s="2" t="s">
        <v>780</v>
      </c>
      <c r="D160" s="2" t="s">
        <v>781</v>
      </c>
      <c r="E160" s="2" t="s">
        <v>59</v>
      </c>
      <c r="F160" s="2">
        <v>500</v>
      </c>
      <c r="G160" s="2" t="s">
        <v>782</v>
      </c>
      <c r="H160" s="2" t="s">
        <v>917</v>
      </c>
      <c r="I160" s="2" t="s">
        <v>746</v>
      </c>
      <c r="J160" s="2" t="s">
        <v>50</v>
      </c>
      <c r="K160" s="6">
        <v>43867</v>
      </c>
    </row>
    <row r="161" spans="1:11" ht="20.25" customHeight="1">
      <c r="A161" s="2">
        <f t="shared" si="2"/>
        <v>158</v>
      </c>
      <c r="B161" s="52" t="s">
        <v>66</v>
      </c>
      <c r="C161" s="2" t="s">
        <v>783</v>
      </c>
      <c r="D161" s="2" t="s">
        <v>67</v>
      </c>
      <c r="E161" s="2" t="s">
        <v>59</v>
      </c>
      <c r="F161" s="2">
        <v>157</v>
      </c>
      <c r="G161" s="64" t="s">
        <v>784</v>
      </c>
      <c r="H161" s="99" t="s">
        <v>844</v>
      </c>
      <c r="I161" s="2" t="s">
        <v>746</v>
      </c>
      <c r="J161" s="2" t="s">
        <v>50</v>
      </c>
      <c r="K161" s="6">
        <v>43867</v>
      </c>
    </row>
    <row r="162" spans="1:11" ht="20.25" customHeight="1">
      <c r="A162" s="2">
        <f t="shared" si="2"/>
        <v>159</v>
      </c>
      <c r="B162" s="52" t="s">
        <v>62</v>
      </c>
      <c r="C162" s="2"/>
      <c r="D162" s="2"/>
      <c r="E162" s="2"/>
      <c r="F162" s="2">
        <v>20</v>
      </c>
      <c r="G162" s="2" t="s">
        <v>784</v>
      </c>
      <c r="H162" s="2" t="s">
        <v>844</v>
      </c>
      <c r="I162" s="2" t="s">
        <v>746</v>
      </c>
      <c r="J162" s="2" t="s">
        <v>50</v>
      </c>
      <c r="K162" s="6">
        <v>43867</v>
      </c>
    </row>
    <row r="163" spans="1:11" ht="20.25" customHeight="1">
      <c r="A163" s="2">
        <f t="shared" si="2"/>
        <v>160</v>
      </c>
      <c r="B163" s="52" t="s">
        <v>785</v>
      </c>
      <c r="C163" s="2"/>
      <c r="D163" s="2"/>
      <c r="E163" s="2" t="s">
        <v>59</v>
      </c>
      <c r="F163" s="2">
        <v>300</v>
      </c>
      <c r="G163" s="2" t="s">
        <v>784</v>
      </c>
      <c r="H163" s="2" t="s">
        <v>844</v>
      </c>
      <c r="I163" s="2" t="s">
        <v>746</v>
      </c>
      <c r="J163" s="2" t="s">
        <v>50</v>
      </c>
      <c r="K163" s="6">
        <v>43867</v>
      </c>
    </row>
  </sheetData>
  <mergeCells count="3">
    <mergeCell ref="A1:K1"/>
    <mergeCell ref="A2:B2"/>
    <mergeCell ref="H2:K2"/>
  </mergeCells>
  <phoneticPr fontId="4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97"/>
  <sheetViews>
    <sheetView zoomScaleNormal="100" workbookViewId="0">
      <pane xSplit="1" ySplit="2" topLeftCell="B57" activePane="bottomRight" state="frozen"/>
      <selection pane="topRight" activeCell="B1" sqref="B1"/>
      <selection pane="bottomLeft" activeCell="A3" sqref="A3"/>
      <selection pane="bottomRight" activeCell="N76" sqref="N76"/>
    </sheetView>
  </sheetViews>
  <sheetFormatPr defaultColWidth="9" defaultRowHeight="13.5"/>
  <cols>
    <col min="1" max="1" width="18" style="57" customWidth="1"/>
    <col min="2" max="6" width="10.375" style="57" customWidth="1"/>
    <col min="7" max="7" width="7" style="57" customWidth="1"/>
    <col min="8" max="8" width="8" style="57" customWidth="1"/>
    <col min="9" max="9" width="8.75" style="57" customWidth="1"/>
    <col min="10" max="12" width="6.625" style="57" customWidth="1"/>
    <col min="13" max="13" width="7.625" style="57" customWidth="1"/>
    <col min="14" max="14" width="17.125" style="57" customWidth="1"/>
    <col min="15" max="16" width="13.375" style="57" customWidth="1"/>
    <col min="17" max="17" width="6.375" style="57" customWidth="1"/>
    <col min="18" max="29" width="9" style="57" customWidth="1"/>
    <col min="30" max="30" width="13.875" style="57" customWidth="1"/>
    <col min="31" max="16384" width="9" style="57"/>
  </cols>
  <sheetData>
    <row r="1" spans="1:31">
      <c r="A1" s="78" t="s">
        <v>786</v>
      </c>
      <c r="B1" s="78"/>
      <c r="C1" s="58"/>
      <c r="D1" s="58"/>
      <c r="E1" s="58"/>
      <c r="F1" s="58"/>
      <c r="H1" s="79" t="s">
        <v>797</v>
      </c>
      <c r="I1" s="79"/>
    </row>
    <row r="2" spans="1:31" s="59" customFormat="1" ht="42">
      <c r="B2" s="60" t="s">
        <v>189</v>
      </c>
      <c r="C2" s="60" t="s">
        <v>190</v>
      </c>
      <c r="D2" s="60" t="s">
        <v>191</v>
      </c>
      <c r="E2" s="60" t="s">
        <v>192</v>
      </c>
      <c r="F2" s="60" t="s">
        <v>62</v>
      </c>
      <c r="G2" s="60" t="s">
        <v>193</v>
      </c>
      <c r="H2" s="60" t="s">
        <v>194</v>
      </c>
      <c r="I2" s="60" t="s">
        <v>195</v>
      </c>
      <c r="J2" s="60" t="s">
        <v>196</v>
      </c>
      <c r="K2" s="60" t="s">
        <v>197</v>
      </c>
      <c r="L2" s="60" t="s">
        <v>198</v>
      </c>
      <c r="M2" s="60" t="s">
        <v>199</v>
      </c>
      <c r="N2" s="60" t="s">
        <v>200</v>
      </c>
      <c r="O2" s="60" t="s">
        <v>201</v>
      </c>
      <c r="P2" s="60" t="s">
        <v>202</v>
      </c>
      <c r="Q2" s="60" t="s">
        <v>203</v>
      </c>
      <c r="R2" s="60" t="s">
        <v>204</v>
      </c>
      <c r="S2" s="60" t="s">
        <v>205</v>
      </c>
      <c r="T2" s="59" t="s">
        <v>206</v>
      </c>
      <c r="U2" s="59" t="s">
        <v>207</v>
      </c>
      <c r="V2" s="59" t="s">
        <v>208</v>
      </c>
      <c r="W2" s="59" t="s">
        <v>209</v>
      </c>
      <c r="X2" s="59" t="s">
        <v>210</v>
      </c>
      <c r="Y2" s="59" t="s">
        <v>211</v>
      </c>
      <c r="Z2" s="59" t="s">
        <v>212</v>
      </c>
      <c r="AA2" s="59" t="s">
        <v>213</v>
      </c>
      <c r="AB2" s="59" t="s">
        <v>214</v>
      </c>
      <c r="AC2" s="59" t="s">
        <v>215</v>
      </c>
      <c r="AD2" s="59" t="s">
        <v>216</v>
      </c>
      <c r="AE2" s="61" t="s">
        <v>789</v>
      </c>
    </row>
    <row r="3" spans="1:31" ht="14.25">
      <c r="A3" s="55" t="s">
        <v>95</v>
      </c>
      <c r="N3" s="57">
        <v>500</v>
      </c>
    </row>
    <row r="4" spans="1:31" ht="14.25">
      <c r="A4" s="55" t="s">
        <v>96</v>
      </c>
      <c r="O4" s="57">
        <v>40</v>
      </c>
    </row>
    <row r="5" spans="1:31" ht="28.5">
      <c r="A5" s="56" t="s">
        <v>97</v>
      </c>
    </row>
    <row r="6" spans="1:31" ht="14.25">
      <c r="A6" s="55" t="s">
        <v>98</v>
      </c>
      <c r="B6" s="57">
        <v>200</v>
      </c>
      <c r="E6" s="57">
        <v>5</v>
      </c>
      <c r="F6" s="57">
        <v>25</v>
      </c>
      <c r="N6" s="57">
        <v>200</v>
      </c>
      <c r="O6" s="57">
        <v>60</v>
      </c>
      <c r="X6" s="57">
        <v>5</v>
      </c>
    </row>
    <row r="7" spans="1:31" ht="14.25">
      <c r="A7" s="55" t="s">
        <v>99</v>
      </c>
      <c r="B7" s="57">
        <v>60</v>
      </c>
      <c r="C7" s="57">
        <v>100</v>
      </c>
      <c r="N7" s="57">
        <v>200</v>
      </c>
      <c r="O7" s="57">
        <v>100</v>
      </c>
    </row>
    <row r="8" spans="1:31" ht="14.25">
      <c r="A8" s="55" t="s">
        <v>100</v>
      </c>
      <c r="B8" s="57">
        <v>400</v>
      </c>
      <c r="C8" s="57">
        <v>100</v>
      </c>
      <c r="G8" s="57">
        <v>3</v>
      </c>
      <c r="O8" s="57">
        <v>100</v>
      </c>
      <c r="T8" s="57">
        <v>2</v>
      </c>
    </row>
    <row r="9" spans="1:31" ht="14.25">
      <c r="A9" s="55" t="s">
        <v>101</v>
      </c>
      <c r="C9" s="57">
        <v>50</v>
      </c>
      <c r="M9" s="57">
        <v>2</v>
      </c>
      <c r="N9" s="57">
        <f>200+150</f>
        <v>350</v>
      </c>
      <c r="O9" s="57">
        <f>100+100</f>
        <v>200</v>
      </c>
      <c r="T9" s="57">
        <v>2</v>
      </c>
    </row>
    <row r="10" spans="1:31" ht="14.25">
      <c r="A10" s="55" t="s">
        <v>103</v>
      </c>
      <c r="B10" s="57">
        <v>20</v>
      </c>
      <c r="M10" s="57">
        <v>2</v>
      </c>
    </row>
    <row r="11" spans="1:31" ht="14.25">
      <c r="A11" s="55" t="s">
        <v>104</v>
      </c>
      <c r="F11" s="57">
        <v>9</v>
      </c>
      <c r="H11" s="57">
        <v>1</v>
      </c>
    </row>
    <row r="12" spans="1:31" ht="14.25">
      <c r="A12" s="55" t="s">
        <v>105</v>
      </c>
      <c r="O12" s="57">
        <v>60</v>
      </c>
    </row>
    <row r="13" spans="1:31" ht="14.25">
      <c r="A13" s="55" t="s">
        <v>106</v>
      </c>
      <c r="B13" s="57">
        <v>200</v>
      </c>
      <c r="F13" s="57">
        <v>12</v>
      </c>
      <c r="N13" s="57">
        <v>50</v>
      </c>
    </row>
    <row r="14" spans="1:31" ht="14.25">
      <c r="A14" s="55" t="s">
        <v>787</v>
      </c>
      <c r="B14" s="57">
        <f>400+1340</f>
        <v>1740</v>
      </c>
      <c r="F14" s="57">
        <v>155</v>
      </c>
      <c r="J14" s="57">
        <v>4</v>
      </c>
      <c r="M14" s="57">
        <v>7</v>
      </c>
      <c r="N14" s="57">
        <f>200+200+1700</f>
        <v>2100</v>
      </c>
      <c r="O14" s="57">
        <f>200+40</f>
        <v>240</v>
      </c>
      <c r="T14" s="57">
        <v>1</v>
      </c>
      <c r="W14" s="57">
        <v>2</v>
      </c>
      <c r="Z14" s="57">
        <v>3</v>
      </c>
      <c r="AA14" s="57">
        <v>2</v>
      </c>
      <c r="AB14" s="57">
        <v>2</v>
      </c>
    </row>
    <row r="15" spans="1:31" ht="14.25">
      <c r="A15" s="55" t="s">
        <v>109</v>
      </c>
      <c r="O15" s="57">
        <f>20+60</f>
        <v>80</v>
      </c>
    </row>
    <row r="16" spans="1:31" ht="14.25">
      <c r="A16" s="55" t="s">
        <v>108</v>
      </c>
      <c r="O16" s="57">
        <v>20</v>
      </c>
    </row>
    <row r="17" spans="1:24" ht="14.25">
      <c r="A17" s="55" t="s">
        <v>110</v>
      </c>
    </row>
    <row r="18" spans="1:24" ht="14.25">
      <c r="A18" s="55" t="s">
        <v>111</v>
      </c>
      <c r="B18" s="57">
        <v>400</v>
      </c>
      <c r="F18" s="57">
        <v>48</v>
      </c>
      <c r="N18" s="57">
        <v>100</v>
      </c>
      <c r="O18" s="57">
        <v>40</v>
      </c>
    </row>
    <row r="19" spans="1:24" ht="14.25">
      <c r="A19" s="56" t="s">
        <v>112</v>
      </c>
      <c r="F19" s="57">
        <v>10</v>
      </c>
      <c r="H19" s="57">
        <v>1</v>
      </c>
    </row>
    <row r="20" spans="1:24" ht="14.25">
      <c r="A20" s="55" t="s">
        <v>113</v>
      </c>
      <c r="H20" s="57">
        <v>1</v>
      </c>
      <c r="N20" s="62">
        <v>500</v>
      </c>
      <c r="O20" s="62">
        <v>100</v>
      </c>
    </row>
    <row r="21" spans="1:24" ht="14.25">
      <c r="A21" s="55" t="s">
        <v>114</v>
      </c>
      <c r="N21" s="57">
        <v>200</v>
      </c>
      <c r="O21" s="57">
        <v>140</v>
      </c>
    </row>
    <row r="22" spans="1:24" ht="14.25">
      <c r="A22" s="55" t="s">
        <v>115</v>
      </c>
      <c r="C22" s="57">
        <v>50</v>
      </c>
      <c r="F22" s="57">
        <v>12</v>
      </c>
      <c r="H22" s="57">
        <v>1</v>
      </c>
      <c r="M22" s="57">
        <v>2</v>
      </c>
      <c r="O22" s="57">
        <v>100</v>
      </c>
      <c r="W22" s="57">
        <v>1</v>
      </c>
    </row>
    <row r="23" spans="1:24" ht="14.25">
      <c r="A23" s="55" t="s">
        <v>116</v>
      </c>
      <c r="B23" s="57">
        <v>300</v>
      </c>
      <c r="N23" s="57">
        <f>50+250</f>
        <v>300</v>
      </c>
      <c r="O23" s="57">
        <f>40+60</f>
        <v>100</v>
      </c>
    </row>
    <row r="24" spans="1:24" ht="14.25">
      <c r="A24" s="55" t="s">
        <v>117</v>
      </c>
      <c r="O24" s="57">
        <v>60</v>
      </c>
    </row>
    <row r="25" spans="1:24" ht="14.25">
      <c r="A25" s="55" t="s">
        <v>118</v>
      </c>
      <c r="O25" s="57">
        <v>200</v>
      </c>
    </row>
    <row r="26" spans="1:24" ht="14.25">
      <c r="A26" s="55" t="s">
        <v>119</v>
      </c>
      <c r="O26" s="57">
        <v>80</v>
      </c>
    </row>
    <row r="27" spans="1:24" ht="14.25">
      <c r="A27" s="55" t="s">
        <v>120</v>
      </c>
    </row>
    <row r="28" spans="1:24" ht="14.25">
      <c r="A28" s="55" t="s">
        <v>121</v>
      </c>
      <c r="H28" s="57">
        <v>2</v>
      </c>
      <c r="O28" s="57">
        <v>100</v>
      </c>
    </row>
    <row r="29" spans="1:24" ht="14.25">
      <c r="A29" s="55" t="s">
        <v>122</v>
      </c>
      <c r="F29" s="57">
        <v>3</v>
      </c>
      <c r="O29" s="57">
        <f>20+100</f>
        <v>120</v>
      </c>
    </row>
    <row r="30" spans="1:24" ht="14.25">
      <c r="A30" s="55" t="s">
        <v>123</v>
      </c>
      <c r="M30" s="57">
        <v>6</v>
      </c>
      <c r="O30" s="57">
        <v>100</v>
      </c>
      <c r="X30" s="57">
        <v>5</v>
      </c>
    </row>
    <row r="31" spans="1:24" ht="14.25">
      <c r="A31" s="55" t="s">
        <v>124</v>
      </c>
      <c r="O31" s="57">
        <v>60</v>
      </c>
    </row>
    <row r="32" spans="1:24" ht="14.25">
      <c r="A32" s="55" t="s">
        <v>125</v>
      </c>
      <c r="C32" s="57">
        <v>100</v>
      </c>
      <c r="O32" s="57">
        <v>100</v>
      </c>
    </row>
    <row r="33" spans="1:31" ht="14.25">
      <c r="A33" s="55" t="s">
        <v>126</v>
      </c>
      <c r="C33" s="57">
        <v>250</v>
      </c>
      <c r="F33" s="57">
        <v>40</v>
      </c>
      <c r="G33" s="57">
        <v>3</v>
      </c>
      <c r="M33" s="57">
        <v>5</v>
      </c>
      <c r="N33" s="57">
        <v>500</v>
      </c>
      <c r="T33" s="57">
        <v>3</v>
      </c>
      <c r="X33" s="57">
        <v>5</v>
      </c>
      <c r="Y33" s="57">
        <v>20</v>
      </c>
    </row>
    <row r="34" spans="1:31" ht="14.25">
      <c r="A34" s="55" t="s">
        <v>127</v>
      </c>
    </row>
    <row r="35" spans="1:31" ht="14.25">
      <c r="A35" s="55" t="s">
        <v>128</v>
      </c>
      <c r="S35" s="57">
        <v>50</v>
      </c>
    </row>
    <row r="36" spans="1:31" ht="14.25">
      <c r="A36" s="55" t="s">
        <v>129</v>
      </c>
    </row>
    <row r="37" spans="1:31" ht="14.25">
      <c r="A37" s="55" t="s">
        <v>130</v>
      </c>
      <c r="C37" s="57">
        <v>50</v>
      </c>
      <c r="F37" s="57">
        <v>19</v>
      </c>
      <c r="O37" s="57">
        <v>60</v>
      </c>
    </row>
    <row r="38" spans="1:31" ht="14.25">
      <c r="A38" s="56" t="s">
        <v>131</v>
      </c>
      <c r="B38" s="57">
        <v>150</v>
      </c>
      <c r="C38" s="57">
        <v>100</v>
      </c>
      <c r="F38" s="57">
        <v>47</v>
      </c>
      <c r="G38" s="57">
        <v>5</v>
      </c>
      <c r="H38" s="57">
        <v>18</v>
      </c>
      <c r="N38" s="57">
        <v>200</v>
      </c>
      <c r="O38" s="57">
        <v>200</v>
      </c>
      <c r="T38" s="57">
        <v>4</v>
      </c>
    </row>
    <row r="39" spans="1:31" ht="14.25">
      <c r="A39" s="55" t="s">
        <v>132</v>
      </c>
      <c r="B39" s="57">
        <v>100</v>
      </c>
      <c r="C39" s="57">
        <v>100</v>
      </c>
      <c r="F39" s="57">
        <v>29</v>
      </c>
      <c r="H39" s="57">
        <v>2</v>
      </c>
      <c r="N39" s="57">
        <v>100</v>
      </c>
      <c r="O39" s="57">
        <v>100</v>
      </c>
      <c r="T39" s="57">
        <v>2</v>
      </c>
    </row>
    <row r="40" spans="1:31" ht="14.25">
      <c r="A40" s="55" t="s">
        <v>133</v>
      </c>
      <c r="B40" s="57">
        <v>100</v>
      </c>
      <c r="C40" s="57">
        <v>150</v>
      </c>
      <c r="F40" s="57">
        <v>52</v>
      </c>
      <c r="H40" s="57">
        <v>10</v>
      </c>
      <c r="N40" s="57">
        <v>400</v>
      </c>
      <c r="O40" s="57">
        <v>200</v>
      </c>
      <c r="T40" s="57">
        <v>3</v>
      </c>
      <c r="W40" s="57">
        <v>1</v>
      </c>
      <c r="AE40" s="57">
        <v>2</v>
      </c>
    </row>
    <row r="41" spans="1:31" ht="14.25">
      <c r="A41" s="55" t="s">
        <v>134</v>
      </c>
      <c r="B41" s="57">
        <v>100</v>
      </c>
      <c r="C41" s="57">
        <v>100</v>
      </c>
      <c r="F41" s="57">
        <v>30</v>
      </c>
      <c r="N41" s="57">
        <v>100</v>
      </c>
      <c r="O41" s="57">
        <f>100+100</f>
        <v>200</v>
      </c>
      <c r="P41" s="57">
        <v>30</v>
      </c>
      <c r="T41" s="57">
        <v>2</v>
      </c>
    </row>
    <row r="42" spans="1:31" ht="14.25">
      <c r="A42" s="55" t="s">
        <v>135</v>
      </c>
      <c r="B42" s="57">
        <v>100</v>
      </c>
      <c r="F42" s="57">
        <v>44</v>
      </c>
      <c r="K42" s="57">
        <v>3</v>
      </c>
      <c r="N42" s="57">
        <v>500</v>
      </c>
      <c r="O42" s="57">
        <v>200</v>
      </c>
      <c r="X42" s="57">
        <v>4</v>
      </c>
      <c r="Z42" s="57">
        <v>8</v>
      </c>
    </row>
    <row r="43" spans="1:31" ht="14.25">
      <c r="A43" s="55" t="s">
        <v>136</v>
      </c>
      <c r="B43" s="57">
        <v>100</v>
      </c>
      <c r="C43" s="57">
        <v>200</v>
      </c>
      <c r="F43" s="57">
        <f>6+83</f>
        <v>89</v>
      </c>
      <c r="J43" s="57">
        <v>5</v>
      </c>
      <c r="N43" s="57">
        <f>200+50+1150</f>
        <v>1400</v>
      </c>
      <c r="O43" s="57">
        <v>200</v>
      </c>
      <c r="R43" s="57">
        <v>1</v>
      </c>
      <c r="S43" s="57">
        <v>20</v>
      </c>
      <c r="T43" s="57">
        <v>2</v>
      </c>
      <c r="W43" s="57">
        <v>1</v>
      </c>
      <c r="X43" s="57">
        <v>10</v>
      </c>
      <c r="Y43" s="57">
        <v>10</v>
      </c>
      <c r="AD43" s="57">
        <v>1</v>
      </c>
    </row>
    <row r="44" spans="1:31" ht="14.25">
      <c r="A44" s="55" t="s">
        <v>137</v>
      </c>
      <c r="B44" s="57">
        <v>200</v>
      </c>
      <c r="F44" s="57">
        <v>32</v>
      </c>
      <c r="N44" s="57">
        <v>200</v>
      </c>
      <c r="P44" s="57">
        <v>350</v>
      </c>
    </row>
    <row r="45" spans="1:31" ht="14.25">
      <c r="A45" s="55" t="s">
        <v>138</v>
      </c>
      <c r="B45" s="57">
        <v>200</v>
      </c>
      <c r="C45" s="57">
        <v>100</v>
      </c>
      <c r="F45" s="57">
        <v>50</v>
      </c>
      <c r="H45" s="57">
        <v>3</v>
      </c>
      <c r="N45" s="57">
        <v>678</v>
      </c>
      <c r="O45" s="57">
        <v>200</v>
      </c>
      <c r="R45" s="57">
        <v>1</v>
      </c>
      <c r="T45" s="57">
        <v>3</v>
      </c>
      <c r="Y45" s="57">
        <v>10</v>
      </c>
      <c r="AE45" s="57">
        <v>2</v>
      </c>
    </row>
    <row r="46" spans="1:31" ht="14.25">
      <c r="A46" s="55" t="s">
        <v>139</v>
      </c>
      <c r="F46" s="57">
        <f>25+19</f>
        <v>44</v>
      </c>
      <c r="H46" s="57">
        <v>2</v>
      </c>
      <c r="N46" s="57">
        <v>100</v>
      </c>
      <c r="O46" s="57">
        <v>100</v>
      </c>
      <c r="X46" s="57">
        <v>10</v>
      </c>
    </row>
    <row r="47" spans="1:31" ht="14.25">
      <c r="A47" s="56" t="s">
        <v>140</v>
      </c>
      <c r="C47" s="57">
        <v>100</v>
      </c>
      <c r="F47" s="57">
        <v>35</v>
      </c>
      <c r="H47" s="57">
        <v>3</v>
      </c>
      <c r="N47" s="57">
        <v>500</v>
      </c>
      <c r="T47" s="57">
        <v>3</v>
      </c>
    </row>
    <row r="48" spans="1:31" ht="14.25">
      <c r="A48" s="56" t="s">
        <v>141</v>
      </c>
      <c r="B48" s="57">
        <v>100</v>
      </c>
      <c r="C48" s="57">
        <v>100</v>
      </c>
      <c r="E48" s="57">
        <v>11</v>
      </c>
      <c r="F48" s="57">
        <v>25</v>
      </c>
      <c r="G48" s="57">
        <v>5</v>
      </c>
      <c r="H48" s="57">
        <v>3</v>
      </c>
      <c r="L48" s="57">
        <v>15</v>
      </c>
      <c r="M48" s="57">
        <v>5</v>
      </c>
      <c r="N48" s="57">
        <v>400</v>
      </c>
    </row>
    <row r="49" spans="1:31" ht="14.25">
      <c r="A49" s="56" t="s">
        <v>142</v>
      </c>
      <c r="B49" s="57">
        <v>100</v>
      </c>
      <c r="C49" s="57">
        <v>200</v>
      </c>
      <c r="N49" s="57">
        <f>200+200</f>
        <v>400</v>
      </c>
      <c r="O49" s="57">
        <v>200</v>
      </c>
      <c r="T49" s="57">
        <v>3</v>
      </c>
      <c r="AE49" s="57">
        <v>1</v>
      </c>
    </row>
    <row r="50" spans="1:31" ht="14.25">
      <c r="A50" s="56" t="s">
        <v>143</v>
      </c>
      <c r="B50" s="57">
        <v>100</v>
      </c>
      <c r="F50" s="57">
        <v>10</v>
      </c>
      <c r="N50" s="57">
        <v>600</v>
      </c>
      <c r="O50" s="57">
        <v>100</v>
      </c>
      <c r="W50" s="57">
        <v>1</v>
      </c>
      <c r="AE50" s="57">
        <v>1</v>
      </c>
    </row>
    <row r="51" spans="1:31" ht="14.25">
      <c r="A51" s="56" t="s">
        <v>144</v>
      </c>
      <c r="C51" s="57">
        <v>50</v>
      </c>
      <c r="F51" s="57">
        <v>25</v>
      </c>
      <c r="O51" s="57">
        <v>40</v>
      </c>
      <c r="P51" s="57">
        <v>30</v>
      </c>
      <c r="AE51" s="57">
        <v>2</v>
      </c>
    </row>
    <row r="52" spans="1:31" ht="14.25">
      <c r="A52" s="55" t="s">
        <v>145</v>
      </c>
      <c r="B52" s="57">
        <v>100</v>
      </c>
      <c r="C52" s="57">
        <v>50</v>
      </c>
      <c r="F52" s="57">
        <v>30</v>
      </c>
      <c r="H52" s="57">
        <v>1</v>
      </c>
      <c r="N52" s="57">
        <v>100</v>
      </c>
      <c r="T52" s="57">
        <v>2</v>
      </c>
      <c r="W52" s="57">
        <v>2</v>
      </c>
    </row>
    <row r="53" spans="1:31" ht="14.25">
      <c r="A53" s="55" t="s">
        <v>146</v>
      </c>
      <c r="B53" s="57">
        <v>100</v>
      </c>
      <c r="C53" s="57">
        <v>100</v>
      </c>
      <c r="F53" s="57">
        <v>34</v>
      </c>
      <c r="N53" s="57">
        <v>150</v>
      </c>
    </row>
    <row r="54" spans="1:31" ht="14.25">
      <c r="A54" s="55" t="s">
        <v>147</v>
      </c>
      <c r="B54" s="57">
        <v>400</v>
      </c>
      <c r="C54" s="57">
        <v>350</v>
      </c>
      <c r="N54" s="57">
        <v>1800</v>
      </c>
      <c r="O54" s="57">
        <v>300</v>
      </c>
      <c r="R54" s="57">
        <v>10</v>
      </c>
    </row>
    <row r="55" spans="1:31" ht="14.25">
      <c r="A55" s="55" t="s">
        <v>148</v>
      </c>
      <c r="B55" s="57">
        <v>100</v>
      </c>
      <c r="C55" s="57">
        <v>150</v>
      </c>
      <c r="F55" s="57">
        <v>32</v>
      </c>
      <c r="N55" s="57">
        <v>100</v>
      </c>
      <c r="O55" s="57">
        <f>100+100</f>
        <v>200</v>
      </c>
      <c r="T55" s="57">
        <v>2</v>
      </c>
    </row>
    <row r="56" spans="1:31" ht="14.25">
      <c r="A56" s="55" t="s">
        <v>149</v>
      </c>
      <c r="B56" s="57">
        <v>100</v>
      </c>
      <c r="C56" s="57">
        <v>100</v>
      </c>
      <c r="F56" s="57">
        <v>46</v>
      </c>
      <c r="N56" s="57">
        <v>200</v>
      </c>
      <c r="O56" s="57">
        <v>160</v>
      </c>
    </row>
    <row r="57" spans="1:31" ht="14.25">
      <c r="A57" s="55" t="s">
        <v>150</v>
      </c>
      <c r="B57" s="57">
        <v>100</v>
      </c>
      <c r="F57" s="57">
        <v>58</v>
      </c>
      <c r="N57" s="57">
        <v>100</v>
      </c>
      <c r="O57" s="57">
        <v>200</v>
      </c>
      <c r="W57" s="57">
        <v>1</v>
      </c>
    </row>
    <row r="58" spans="1:31" ht="14.25">
      <c r="A58" s="55" t="s">
        <v>151</v>
      </c>
      <c r="C58" s="57">
        <v>100</v>
      </c>
      <c r="F58" s="57">
        <f>5+21</f>
        <v>26</v>
      </c>
      <c r="N58" s="57">
        <v>500</v>
      </c>
    </row>
    <row r="59" spans="1:31" ht="14.25">
      <c r="A59" s="55" t="s">
        <v>152</v>
      </c>
    </row>
    <row r="60" spans="1:31" ht="14.25">
      <c r="A60" s="55" t="s">
        <v>153</v>
      </c>
      <c r="B60" s="57">
        <v>200</v>
      </c>
      <c r="C60" s="57">
        <v>50</v>
      </c>
      <c r="F60" s="57">
        <v>24</v>
      </c>
      <c r="H60" s="57">
        <v>3</v>
      </c>
      <c r="N60" s="57">
        <v>500</v>
      </c>
      <c r="O60" s="57">
        <v>60</v>
      </c>
      <c r="T60" s="57">
        <v>3</v>
      </c>
    </row>
    <row r="61" spans="1:31" ht="14.25">
      <c r="A61" s="55" t="s">
        <v>154</v>
      </c>
      <c r="F61" s="57">
        <v>26</v>
      </c>
      <c r="O61" s="57">
        <v>60</v>
      </c>
    </row>
    <row r="62" spans="1:31" ht="14.25">
      <c r="A62" s="55" t="s">
        <v>155</v>
      </c>
    </row>
    <row r="63" spans="1:31" ht="14.25">
      <c r="A63" s="55" t="s">
        <v>156</v>
      </c>
      <c r="F63" s="57">
        <v>27</v>
      </c>
    </row>
    <row r="64" spans="1:31" ht="14.25">
      <c r="A64" s="55" t="s">
        <v>157</v>
      </c>
      <c r="C64" s="57">
        <v>100</v>
      </c>
      <c r="F64" s="57">
        <v>31</v>
      </c>
      <c r="N64" s="57">
        <v>100</v>
      </c>
    </row>
    <row r="65" spans="1:31" ht="14.25">
      <c r="A65" s="55" t="s">
        <v>158</v>
      </c>
      <c r="C65" s="57">
        <v>50</v>
      </c>
      <c r="F65" s="57">
        <v>24</v>
      </c>
      <c r="O65" s="57">
        <v>200</v>
      </c>
    </row>
    <row r="66" spans="1:31" ht="14.25">
      <c r="A66" s="55" t="s">
        <v>85</v>
      </c>
      <c r="B66" s="57">
        <v>600</v>
      </c>
      <c r="C66" s="57">
        <v>100</v>
      </c>
      <c r="D66" s="57">
        <v>20</v>
      </c>
      <c r="F66" s="57">
        <f>10+60</f>
        <v>70</v>
      </c>
      <c r="J66" s="57">
        <v>3</v>
      </c>
      <c r="M66" s="57">
        <v>20</v>
      </c>
      <c r="O66" s="57">
        <v>40</v>
      </c>
      <c r="P66" s="57">
        <v>400</v>
      </c>
      <c r="R66" s="57">
        <v>1</v>
      </c>
      <c r="S66" s="57">
        <v>20</v>
      </c>
      <c r="W66" s="57">
        <v>3</v>
      </c>
      <c r="X66" s="57">
        <f>50+20</f>
        <v>70</v>
      </c>
      <c r="Y66" s="57">
        <v>5</v>
      </c>
      <c r="Z66" s="57">
        <v>15</v>
      </c>
    </row>
    <row r="67" spans="1:31" ht="14.25">
      <c r="A67" s="55" t="s">
        <v>159</v>
      </c>
      <c r="B67" s="57">
        <v>220</v>
      </c>
      <c r="F67" s="57">
        <v>20</v>
      </c>
      <c r="M67" s="57">
        <v>3</v>
      </c>
      <c r="N67" s="57">
        <f>100+450</f>
        <v>550</v>
      </c>
      <c r="O67" s="57">
        <v>50</v>
      </c>
    </row>
    <row r="68" spans="1:31" ht="14.25">
      <c r="A68" s="55" t="s">
        <v>160</v>
      </c>
      <c r="B68" s="57">
        <v>100</v>
      </c>
      <c r="C68" s="57">
        <v>250</v>
      </c>
      <c r="F68" s="57">
        <v>27</v>
      </c>
      <c r="H68" s="57">
        <v>10</v>
      </c>
      <c r="N68" s="57">
        <v>1100</v>
      </c>
      <c r="T68" s="57">
        <v>3</v>
      </c>
    </row>
    <row r="69" spans="1:31" ht="14.25">
      <c r="A69" s="55" t="s">
        <v>161</v>
      </c>
      <c r="B69" s="57">
        <v>100</v>
      </c>
      <c r="C69" s="57">
        <v>58</v>
      </c>
      <c r="F69" s="57">
        <v>38</v>
      </c>
      <c r="N69" s="57">
        <v>150</v>
      </c>
      <c r="O69" s="57">
        <v>160</v>
      </c>
    </row>
    <row r="70" spans="1:31" ht="14.25">
      <c r="A70" s="55" t="s">
        <v>162</v>
      </c>
      <c r="C70" s="57">
        <v>150</v>
      </c>
      <c r="F70" s="57">
        <v>8</v>
      </c>
      <c r="G70" s="57">
        <v>9</v>
      </c>
      <c r="N70" s="57">
        <v>600</v>
      </c>
      <c r="T70" s="57">
        <v>6</v>
      </c>
      <c r="W70" s="57">
        <v>1</v>
      </c>
      <c r="X70" s="57">
        <v>15</v>
      </c>
      <c r="Y70" s="57">
        <v>5</v>
      </c>
    </row>
    <row r="71" spans="1:31" ht="14.25">
      <c r="A71" s="55" t="s">
        <v>163</v>
      </c>
      <c r="C71" s="57">
        <v>50</v>
      </c>
      <c r="F71" s="57">
        <v>2</v>
      </c>
      <c r="N71" s="57">
        <v>100</v>
      </c>
      <c r="O71" s="57">
        <v>100</v>
      </c>
      <c r="T71" s="57">
        <v>2</v>
      </c>
    </row>
    <row r="72" spans="1:31" ht="14.25">
      <c r="A72" s="55" t="s">
        <v>164</v>
      </c>
      <c r="F72" s="57">
        <v>2</v>
      </c>
    </row>
    <row r="73" spans="1:31" ht="14.25">
      <c r="A73" s="55" t="s">
        <v>165</v>
      </c>
      <c r="C73" s="57">
        <v>100</v>
      </c>
      <c r="F73" s="57">
        <v>34</v>
      </c>
      <c r="G73" s="57">
        <v>5</v>
      </c>
      <c r="S73" s="57">
        <v>20</v>
      </c>
      <c r="T73" s="57">
        <v>2</v>
      </c>
      <c r="W73" s="57">
        <v>4</v>
      </c>
      <c r="X73" s="57">
        <v>10</v>
      </c>
    </row>
    <row r="74" spans="1:31" ht="14.25">
      <c r="A74" s="55" t="s">
        <v>166</v>
      </c>
      <c r="B74" s="57">
        <v>500</v>
      </c>
      <c r="C74" s="57">
        <v>400</v>
      </c>
      <c r="F74" s="57">
        <v>52</v>
      </c>
      <c r="N74" s="57">
        <f>100+650</f>
        <v>750</v>
      </c>
      <c r="O74" s="57">
        <v>120</v>
      </c>
      <c r="P74" s="57">
        <v>155</v>
      </c>
      <c r="S74" s="57">
        <v>10</v>
      </c>
      <c r="T74" s="57">
        <v>6</v>
      </c>
      <c r="W74" s="57">
        <v>1</v>
      </c>
      <c r="Y74" s="57">
        <v>5</v>
      </c>
      <c r="AE74" s="57">
        <v>2</v>
      </c>
    </row>
    <row r="75" spans="1:31" ht="14.25">
      <c r="A75" s="55" t="s">
        <v>167</v>
      </c>
      <c r="B75" s="57">
        <f>100+100</f>
        <v>200</v>
      </c>
      <c r="C75" s="57">
        <v>50</v>
      </c>
      <c r="F75" s="57">
        <v>23</v>
      </c>
      <c r="G75" s="57">
        <v>1</v>
      </c>
      <c r="H75" s="57">
        <v>5</v>
      </c>
      <c r="K75" s="57">
        <v>2</v>
      </c>
      <c r="M75" s="57">
        <v>5</v>
      </c>
      <c r="N75" s="57">
        <f>100+240+200</f>
        <v>540</v>
      </c>
      <c r="O75" s="57">
        <v>200</v>
      </c>
      <c r="P75" s="57">
        <v>100</v>
      </c>
      <c r="X75" s="57">
        <v>10</v>
      </c>
    </row>
    <row r="76" spans="1:31" ht="14.25">
      <c r="A76" s="55" t="s">
        <v>168</v>
      </c>
      <c r="C76" s="57">
        <v>50</v>
      </c>
      <c r="E76" s="57">
        <v>4</v>
      </c>
      <c r="F76" s="57">
        <v>55</v>
      </c>
      <c r="H76" s="57">
        <v>2</v>
      </c>
      <c r="N76" s="57">
        <v>700</v>
      </c>
      <c r="O76" s="57">
        <v>40</v>
      </c>
      <c r="T76" s="57">
        <v>3</v>
      </c>
      <c r="X76" s="57">
        <v>5</v>
      </c>
      <c r="Y76" s="57">
        <v>5</v>
      </c>
    </row>
    <row r="77" spans="1:31" ht="14.25">
      <c r="A77" s="55" t="s">
        <v>169</v>
      </c>
      <c r="F77" s="57">
        <v>28</v>
      </c>
      <c r="M77" s="57">
        <v>5</v>
      </c>
    </row>
    <row r="78" spans="1:31" ht="14.25">
      <c r="A78" s="55" t="s">
        <v>170</v>
      </c>
      <c r="C78" s="57">
        <v>100</v>
      </c>
      <c r="F78" s="57">
        <v>26</v>
      </c>
      <c r="M78" s="57">
        <v>11</v>
      </c>
      <c r="O78" s="57">
        <v>1000</v>
      </c>
      <c r="W78" s="57">
        <v>1</v>
      </c>
    </row>
    <row r="79" spans="1:31" ht="14.25">
      <c r="A79" s="56" t="s">
        <v>171</v>
      </c>
      <c r="B79" s="57">
        <v>800</v>
      </c>
      <c r="C79" s="57">
        <v>50</v>
      </c>
      <c r="F79" s="57">
        <v>50</v>
      </c>
      <c r="G79" s="57">
        <v>157</v>
      </c>
      <c r="N79" s="57">
        <v>5000</v>
      </c>
      <c r="O79" s="57">
        <v>40</v>
      </c>
      <c r="S79" s="57">
        <v>50</v>
      </c>
      <c r="U79" s="57">
        <v>20</v>
      </c>
      <c r="V79" s="57">
        <v>10</v>
      </c>
      <c r="X79" s="57">
        <v>100</v>
      </c>
      <c r="Y79" s="57">
        <v>20</v>
      </c>
      <c r="AD79" s="57">
        <v>4</v>
      </c>
      <c r="AE79" s="57">
        <v>6</v>
      </c>
    </row>
    <row r="80" spans="1:31" ht="14.25">
      <c r="A80" s="56" t="s">
        <v>172</v>
      </c>
      <c r="F80" s="57">
        <v>19</v>
      </c>
      <c r="O80" s="57">
        <v>100</v>
      </c>
    </row>
    <row r="81" spans="1:30" ht="14.25">
      <c r="A81" s="56" t="s">
        <v>173</v>
      </c>
      <c r="F81" s="57">
        <v>30</v>
      </c>
    </row>
    <row r="82" spans="1:30" ht="20.100000000000001" customHeight="1">
      <c r="A82" s="56" t="s">
        <v>174</v>
      </c>
      <c r="B82" s="57">
        <v>250</v>
      </c>
      <c r="C82" s="57">
        <v>100</v>
      </c>
      <c r="F82" s="57">
        <v>10</v>
      </c>
      <c r="G82" s="57">
        <v>9</v>
      </c>
      <c r="J82" s="57">
        <v>3</v>
      </c>
      <c r="N82" s="57">
        <v>500</v>
      </c>
      <c r="O82" s="57">
        <v>80</v>
      </c>
    </row>
    <row r="83" spans="1:30" ht="14.25">
      <c r="A83" s="55" t="s">
        <v>175</v>
      </c>
      <c r="C83" s="57">
        <v>100</v>
      </c>
      <c r="F83" s="57">
        <v>62</v>
      </c>
      <c r="O83" s="57">
        <v>400</v>
      </c>
      <c r="T83" s="57">
        <v>3</v>
      </c>
    </row>
    <row r="84" spans="1:30" ht="14.25">
      <c r="A84" s="55" t="s">
        <v>176</v>
      </c>
      <c r="B84" s="57">
        <v>130</v>
      </c>
      <c r="C84" s="57">
        <v>150</v>
      </c>
      <c r="F84" s="57">
        <v>56</v>
      </c>
      <c r="G84" s="57">
        <v>5</v>
      </c>
      <c r="N84" s="57">
        <v>900</v>
      </c>
      <c r="O84" s="57">
        <f>200+40+200</f>
        <v>440</v>
      </c>
      <c r="X84" s="57">
        <v>5</v>
      </c>
    </row>
    <row r="85" spans="1:30" ht="14.25">
      <c r="A85" s="55" t="s">
        <v>177</v>
      </c>
      <c r="B85" s="55">
        <v>200</v>
      </c>
      <c r="C85" s="55">
        <v>240</v>
      </c>
      <c r="D85" s="55"/>
      <c r="E85" s="55"/>
      <c r="F85" s="55">
        <v>41</v>
      </c>
      <c r="G85" s="55"/>
      <c r="H85" s="55"/>
      <c r="I85" s="55"/>
      <c r="J85" s="55"/>
      <c r="K85" s="55"/>
      <c r="L85" s="55"/>
      <c r="M85" s="55"/>
      <c r="N85" s="63">
        <v>400</v>
      </c>
      <c r="O85" s="55">
        <f>100+100</f>
        <v>200</v>
      </c>
      <c r="P85" s="55">
        <v>100</v>
      </c>
      <c r="Q85" s="55"/>
      <c r="R85" s="55"/>
      <c r="S85" s="55"/>
      <c r="T85" s="55"/>
      <c r="U85" s="55"/>
      <c r="V85" s="55"/>
      <c r="W85" s="55"/>
      <c r="X85" s="55">
        <f>5+5</f>
        <v>10</v>
      </c>
      <c r="Y85" s="55"/>
      <c r="Z85" s="55"/>
      <c r="AA85" s="55"/>
      <c r="AB85" s="55"/>
      <c r="AC85" s="55">
        <f>10+110+100</f>
        <v>220</v>
      </c>
      <c r="AD85" s="55"/>
    </row>
    <row r="86" spans="1:30" ht="14.25">
      <c r="A86" s="55" t="s">
        <v>178</v>
      </c>
    </row>
    <row r="87" spans="1:30" ht="14.25">
      <c r="A87" s="55" t="s">
        <v>179</v>
      </c>
      <c r="M87" s="57">
        <v>5</v>
      </c>
      <c r="N87" s="57">
        <v>200</v>
      </c>
      <c r="O87" s="57">
        <v>80</v>
      </c>
      <c r="W87" s="57">
        <v>1</v>
      </c>
    </row>
    <row r="88" spans="1:30" ht="14.25">
      <c r="A88" s="55" t="s">
        <v>180</v>
      </c>
    </row>
    <row r="89" spans="1:30" ht="14.25">
      <c r="A89" s="55" t="s">
        <v>181</v>
      </c>
      <c r="C89" s="57">
        <v>50</v>
      </c>
      <c r="F89" s="57">
        <v>10</v>
      </c>
      <c r="N89" s="57">
        <v>100</v>
      </c>
      <c r="O89" s="57">
        <v>60</v>
      </c>
    </row>
    <row r="90" spans="1:30" ht="14.25">
      <c r="A90" s="55" t="s">
        <v>182</v>
      </c>
      <c r="F90" s="57">
        <v>5</v>
      </c>
      <c r="N90" s="57">
        <v>150</v>
      </c>
    </row>
    <row r="91" spans="1:30" ht="14.25">
      <c r="A91" s="55" t="s">
        <v>183</v>
      </c>
      <c r="B91" s="57">
        <v>80</v>
      </c>
      <c r="F91" s="57">
        <v>5</v>
      </c>
      <c r="M91" s="57">
        <v>1</v>
      </c>
      <c r="O91" s="57">
        <v>20</v>
      </c>
    </row>
    <row r="92" spans="1:30" ht="14.25">
      <c r="A92" s="55" t="s">
        <v>184</v>
      </c>
    </row>
    <row r="93" spans="1:30">
      <c r="A93" s="57" t="s">
        <v>185</v>
      </c>
      <c r="N93" s="57">
        <v>5</v>
      </c>
      <c r="P93" s="57">
        <v>60</v>
      </c>
    </row>
    <row r="94" spans="1:30">
      <c r="A94" s="57" t="s">
        <v>186</v>
      </c>
      <c r="F94" s="57">
        <v>20</v>
      </c>
      <c r="O94" s="57">
        <v>100</v>
      </c>
    </row>
    <row r="95" spans="1:30">
      <c r="A95" s="57" t="s">
        <v>788</v>
      </c>
      <c r="H95" s="57">
        <v>3</v>
      </c>
    </row>
    <row r="97" spans="1:2">
      <c r="A97" s="80" t="s">
        <v>623</v>
      </c>
      <c r="B97" s="81"/>
    </row>
  </sheetData>
  <mergeCells count="3">
    <mergeCell ref="A1:B1"/>
    <mergeCell ref="H1:I1"/>
    <mergeCell ref="A97:B97"/>
  </mergeCells>
  <phoneticPr fontId="4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6"/>
  <sheetViews>
    <sheetView topLeftCell="A28" workbookViewId="0">
      <selection activeCell="N4" sqref="N4"/>
    </sheetView>
  </sheetViews>
  <sheetFormatPr defaultColWidth="9" defaultRowHeight="30" customHeight="1"/>
  <cols>
    <col min="1" max="1" width="9" style="10"/>
    <col min="2" max="2" width="20.625" style="10" customWidth="1"/>
    <col min="3" max="3" width="12" style="10" customWidth="1"/>
    <col min="4" max="4" width="9" style="37"/>
    <col min="5" max="6" width="9" style="10"/>
    <col min="7" max="7" width="18.75" style="37" customWidth="1"/>
    <col min="8" max="8" width="15" style="1" customWidth="1"/>
    <col min="9" max="10" width="9" style="10"/>
    <col min="11" max="11" width="12.125" style="10" customWidth="1"/>
    <col min="12" max="16384" width="9" style="10"/>
  </cols>
  <sheetData>
    <row r="1" spans="1:11" ht="30" customHeight="1">
      <c r="A1" s="82" t="s">
        <v>92</v>
      </c>
      <c r="B1" s="83"/>
      <c r="C1" s="83"/>
      <c r="D1" s="84"/>
      <c r="E1" s="83"/>
      <c r="F1" s="83"/>
      <c r="G1" s="84"/>
      <c r="H1" s="83"/>
      <c r="I1" s="83"/>
      <c r="J1" s="83"/>
      <c r="K1" s="85"/>
    </row>
    <row r="2" spans="1:11" ht="30" customHeight="1">
      <c r="A2" s="86" t="s">
        <v>796</v>
      </c>
      <c r="B2" s="87"/>
      <c r="C2" s="2"/>
      <c r="D2" s="4"/>
      <c r="E2" s="2"/>
      <c r="F2" s="2"/>
      <c r="G2" s="4"/>
      <c r="H2" s="88" t="s">
        <v>797</v>
      </c>
      <c r="I2" s="89"/>
      <c r="J2" s="89"/>
      <c r="K2" s="90"/>
    </row>
    <row r="3" spans="1:11" ht="30" customHeight="1">
      <c r="A3" s="40" t="s">
        <v>37</v>
      </c>
      <c r="B3" s="41" t="s">
        <v>38</v>
      </c>
      <c r="C3" s="41" t="s">
        <v>39</v>
      </c>
      <c r="D3" s="34" t="s">
        <v>40</v>
      </c>
      <c r="E3" s="41" t="s">
        <v>41</v>
      </c>
      <c r="F3" s="41" t="s">
        <v>42</v>
      </c>
      <c r="G3" s="34" t="s">
        <v>43</v>
      </c>
      <c r="H3" s="72" t="s">
        <v>44</v>
      </c>
      <c r="I3" s="41" t="s">
        <v>45</v>
      </c>
      <c r="J3" s="41" t="s">
        <v>46</v>
      </c>
      <c r="K3" s="42" t="s">
        <v>47</v>
      </c>
    </row>
    <row r="4" spans="1:11" ht="30" customHeight="1">
      <c r="A4" s="35">
        <v>1</v>
      </c>
      <c r="B4" s="2" t="s">
        <v>790</v>
      </c>
      <c r="C4" s="2"/>
      <c r="D4" s="4"/>
      <c r="E4" s="2" t="s">
        <v>60</v>
      </c>
      <c r="F4" s="2">
        <v>70</v>
      </c>
      <c r="G4" s="4" t="s">
        <v>791</v>
      </c>
      <c r="H4" s="2" t="s">
        <v>844</v>
      </c>
      <c r="I4" s="2" t="s">
        <v>93</v>
      </c>
      <c r="J4" s="2"/>
      <c r="K4" s="36" t="s">
        <v>792</v>
      </c>
    </row>
    <row r="5" spans="1:11" ht="30" customHeight="1">
      <c r="A5" s="35">
        <v>2</v>
      </c>
      <c r="B5" s="2" t="s">
        <v>793</v>
      </c>
      <c r="C5" s="2"/>
      <c r="D5" s="4"/>
      <c r="E5" s="2" t="s">
        <v>60</v>
      </c>
      <c r="F5" s="2">
        <v>150</v>
      </c>
      <c r="G5" s="4" t="s">
        <v>791</v>
      </c>
      <c r="H5" s="2" t="s">
        <v>844</v>
      </c>
      <c r="I5" s="2" t="s">
        <v>93</v>
      </c>
      <c r="J5" s="2"/>
      <c r="K5" s="36" t="s">
        <v>792</v>
      </c>
    </row>
    <row r="6" spans="1:11" ht="30" customHeight="1">
      <c r="A6" s="35">
        <v>3</v>
      </c>
      <c r="B6" s="2" t="s">
        <v>794</v>
      </c>
      <c r="C6" s="2"/>
      <c r="D6" s="4"/>
      <c r="E6" s="2" t="s">
        <v>49</v>
      </c>
      <c r="F6" s="2">
        <v>132</v>
      </c>
      <c r="G6" s="4" t="s">
        <v>791</v>
      </c>
      <c r="H6" s="2" t="s">
        <v>844</v>
      </c>
      <c r="I6" s="2" t="s">
        <v>93</v>
      </c>
      <c r="J6" s="2"/>
      <c r="K6" s="36" t="s">
        <v>792</v>
      </c>
    </row>
    <row r="7" spans="1:11" ht="30" customHeight="1">
      <c r="A7" s="35">
        <v>4</v>
      </c>
      <c r="B7" s="2" t="s">
        <v>795</v>
      </c>
      <c r="C7" s="2"/>
      <c r="D7" s="4"/>
      <c r="E7" s="2" t="s">
        <v>49</v>
      </c>
      <c r="F7" s="2">
        <v>18</v>
      </c>
      <c r="G7" s="4" t="s">
        <v>791</v>
      </c>
      <c r="H7" s="2" t="s">
        <v>844</v>
      </c>
      <c r="I7" s="2" t="s">
        <v>93</v>
      </c>
      <c r="J7" s="2"/>
      <c r="K7" s="36" t="s">
        <v>792</v>
      </c>
    </row>
    <row r="8" spans="1:11" ht="30" customHeight="1" thickBot="1">
      <c r="A8" s="35">
        <v>5</v>
      </c>
      <c r="B8" s="46" t="s">
        <v>730</v>
      </c>
      <c r="C8" s="46" t="s">
        <v>625</v>
      </c>
      <c r="D8" s="47" t="s">
        <v>731</v>
      </c>
      <c r="E8" s="46" t="s">
        <v>458</v>
      </c>
      <c r="F8" s="46">
        <v>100</v>
      </c>
      <c r="G8" s="47"/>
      <c r="H8" s="46" t="s">
        <v>918</v>
      </c>
      <c r="I8" s="46" t="s">
        <v>650</v>
      </c>
      <c r="J8" s="46" t="s">
        <v>358</v>
      </c>
      <c r="K8" s="48" t="s">
        <v>722</v>
      </c>
    </row>
    <row r="9" spans="1:11" ht="30" customHeight="1">
      <c r="A9" s="35">
        <v>6</v>
      </c>
      <c r="B9" s="2" t="s">
        <v>710</v>
      </c>
      <c r="C9" s="2" t="s">
        <v>720</v>
      </c>
      <c r="D9" s="4" t="s">
        <v>712</v>
      </c>
      <c r="E9" s="2" t="s">
        <v>458</v>
      </c>
      <c r="F9" s="2">
        <v>255</v>
      </c>
      <c r="G9" s="4" t="s">
        <v>721</v>
      </c>
      <c r="H9" s="2" t="s">
        <v>919</v>
      </c>
      <c r="I9" s="2" t="s">
        <v>627</v>
      </c>
      <c r="J9" s="2" t="s">
        <v>317</v>
      </c>
      <c r="K9" s="36" t="s">
        <v>722</v>
      </c>
    </row>
    <row r="10" spans="1:11" ht="30" customHeight="1">
      <c r="A10" s="35">
        <v>7</v>
      </c>
      <c r="B10" s="2" t="s">
        <v>723</v>
      </c>
      <c r="C10" s="2" t="s">
        <v>724</v>
      </c>
      <c r="D10" s="4" t="s">
        <v>712</v>
      </c>
      <c r="E10" s="2" t="s">
        <v>55</v>
      </c>
      <c r="F10" s="2">
        <v>480</v>
      </c>
      <c r="G10" s="4" t="s">
        <v>721</v>
      </c>
      <c r="H10" s="2" t="s">
        <v>919</v>
      </c>
      <c r="I10" s="2" t="s">
        <v>627</v>
      </c>
      <c r="J10" s="2" t="s">
        <v>317</v>
      </c>
      <c r="K10" s="36" t="s">
        <v>722</v>
      </c>
    </row>
    <row r="11" spans="1:11" ht="30" customHeight="1">
      <c r="A11" s="35">
        <v>8</v>
      </c>
      <c r="B11" s="2" t="s">
        <v>725</v>
      </c>
      <c r="C11" s="2"/>
      <c r="D11" s="4" t="s">
        <v>726</v>
      </c>
      <c r="E11" s="2" t="s">
        <v>70</v>
      </c>
      <c r="F11" s="2">
        <v>145</v>
      </c>
      <c r="G11" s="4" t="s">
        <v>727</v>
      </c>
      <c r="H11" s="2" t="s">
        <v>920</v>
      </c>
      <c r="I11" s="2" t="s">
        <v>650</v>
      </c>
      <c r="J11" s="2" t="s">
        <v>358</v>
      </c>
      <c r="K11" s="36" t="s">
        <v>722</v>
      </c>
    </row>
    <row r="12" spans="1:11" ht="30" customHeight="1">
      <c r="A12" s="35">
        <v>9</v>
      </c>
      <c r="B12" s="2" t="s">
        <v>310</v>
      </c>
      <c r="C12" s="2"/>
      <c r="D12" s="4" t="s">
        <v>728</v>
      </c>
      <c r="E12" s="2" t="s">
        <v>60</v>
      </c>
      <c r="F12" s="2">
        <v>100</v>
      </c>
      <c r="G12" s="4" t="s">
        <v>729</v>
      </c>
      <c r="H12" s="2" t="s">
        <v>921</v>
      </c>
      <c r="I12" s="2" t="s">
        <v>650</v>
      </c>
      <c r="J12" s="2"/>
      <c r="K12" s="36" t="s">
        <v>722</v>
      </c>
    </row>
    <row r="13" spans="1:11" ht="30" customHeight="1">
      <c r="A13" s="35">
        <v>10</v>
      </c>
      <c r="B13" s="2" t="s">
        <v>710</v>
      </c>
      <c r="C13" s="2" t="s">
        <v>711</v>
      </c>
      <c r="D13" s="4" t="s">
        <v>712</v>
      </c>
      <c r="E13" s="2" t="s">
        <v>458</v>
      </c>
      <c r="F13" s="2">
        <v>30</v>
      </c>
      <c r="G13" s="4" t="s">
        <v>713</v>
      </c>
      <c r="H13" s="2" t="s">
        <v>922</v>
      </c>
      <c r="I13" s="2" t="s">
        <v>650</v>
      </c>
      <c r="J13" s="2" t="s">
        <v>358</v>
      </c>
      <c r="K13" s="36" t="s">
        <v>714</v>
      </c>
    </row>
    <row r="14" spans="1:11" ht="30" customHeight="1">
      <c r="A14" s="35">
        <v>11</v>
      </c>
      <c r="B14" s="2" t="s">
        <v>310</v>
      </c>
      <c r="C14" s="2"/>
      <c r="D14" s="4"/>
      <c r="E14" s="2" t="s">
        <v>60</v>
      </c>
      <c r="F14" s="2">
        <v>100</v>
      </c>
      <c r="G14" s="4" t="s">
        <v>715</v>
      </c>
      <c r="H14" s="2" t="s">
        <v>923</v>
      </c>
      <c r="I14" s="2" t="s">
        <v>716</v>
      </c>
      <c r="J14" s="2" t="s">
        <v>317</v>
      </c>
      <c r="K14" s="36" t="s">
        <v>714</v>
      </c>
    </row>
    <row r="15" spans="1:11" ht="30" customHeight="1">
      <c r="A15" s="35">
        <v>12</v>
      </c>
      <c r="B15" s="2" t="s">
        <v>717</v>
      </c>
      <c r="C15" s="2"/>
      <c r="D15" s="4"/>
      <c r="E15" s="2" t="s">
        <v>458</v>
      </c>
      <c r="F15" s="2">
        <v>3</v>
      </c>
      <c r="G15" s="4" t="s">
        <v>715</v>
      </c>
      <c r="H15" s="2" t="s">
        <v>923</v>
      </c>
      <c r="I15" s="2" t="s">
        <v>716</v>
      </c>
      <c r="J15" s="2" t="s">
        <v>317</v>
      </c>
      <c r="K15" s="36" t="s">
        <v>714</v>
      </c>
    </row>
    <row r="16" spans="1:11" ht="30" customHeight="1">
      <c r="A16" s="35">
        <v>13</v>
      </c>
      <c r="B16" s="2" t="s">
        <v>718</v>
      </c>
      <c r="C16" s="2"/>
      <c r="D16" s="4"/>
      <c r="E16" s="2" t="s">
        <v>458</v>
      </c>
      <c r="F16" s="2">
        <v>5</v>
      </c>
      <c r="G16" s="4" t="s">
        <v>715</v>
      </c>
      <c r="H16" s="2" t="s">
        <v>923</v>
      </c>
      <c r="I16" s="2" t="s">
        <v>716</v>
      </c>
      <c r="J16" s="2" t="s">
        <v>317</v>
      </c>
      <c r="K16" s="36" t="s">
        <v>714</v>
      </c>
    </row>
    <row r="17" spans="1:11" ht="30" customHeight="1">
      <c r="A17" s="35">
        <v>14</v>
      </c>
      <c r="B17" s="2" t="s">
        <v>719</v>
      </c>
      <c r="C17" s="2"/>
      <c r="D17" s="4"/>
      <c r="E17" s="2" t="s">
        <v>553</v>
      </c>
      <c r="F17" s="2">
        <v>31</v>
      </c>
      <c r="G17" s="4" t="s">
        <v>715</v>
      </c>
      <c r="H17" s="2" t="s">
        <v>923</v>
      </c>
      <c r="I17" s="2" t="s">
        <v>716</v>
      </c>
      <c r="J17" s="2" t="s">
        <v>317</v>
      </c>
      <c r="K17" s="36" t="s">
        <v>714</v>
      </c>
    </row>
    <row r="18" spans="1:11" ht="30" customHeight="1">
      <c r="A18" s="35">
        <v>15</v>
      </c>
      <c r="B18" s="2" t="s">
        <v>691</v>
      </c>
      <c r="C18" s="2"/>
      <c r="D18" s="4"/>
      <c r="E18" s="2" t="s">
        <v>59</v>
      </c>
      <c r="F18" s="2">
        <v>100</v>
      </c>
      <c r="G18" s="4" t="s">
        <v>674</v>
      </c>
      <c r="H18" s="2" t="s">
        <v>924</v>
      </c>
      <c r="I18" s="2" t="s">
        <v>692</v>
      </c>
      <c r="J18" s="2" t="s">
        <v>317</v>
      </c>
      <c r="K18" s="36" t="s">
        <v>693</v>
      </c>
    </row>
    <row r="19" spans="1:11" ht="30" customHeight="1">
      <c r="A19" s="35">
        <v>16</v>
      </c>
      <c r="B19" s="2" t="s">
        <v>673</v>
      </c>
      <c r="C19" s="2"/>
      <c r="D19" s="4"/>
      <c r="E19" s="2" t="s">
        <v>644</v>
      </c>
      <c r="F19" s="2">
        <v>50</v>
      </c>
      <c r="G19" s="4" t="s">
        <v>674</v>
      </c>
      <c r="H19" s="2" t="s">
        <v>924</v>
      </c>
      <c r="I19" s="2" t="s">
        <v>692</v>
      </c>
      <c r="J19" s="2" t="s">
        <v>317</v>
      </c>
      <c r="K19" s="36" t="s">
        <v>693</v>
      </c>
    </row>
    <row r="20" spans="1:11" ht="30" customHeight="1">
      <c r="A20" s="35">
        <v>17</v>
      </c>
      <c r="B20" s="2" t="s">
        <v>694</v>
      </c>
      <c r="C20" s="2"/>
      <c r="D20" s="4"/>
      <c r="E20" s="2" t="s">
        <v>644</v>
      </c>
      <c r="F20" s="2">
        <v>50</v>
      </c>
      <c r="G20" s="4" t="s">
        <v>674</v>
      </c>
      <c r="H20" s="2" t="s">
        <v>924</v>
      </c>
      <c r="I20" s="2" t="s">
        <v>692</v>
      </c>
      <c r="J20" s="2" t="s">
        <v>317</v>
      </c>
      <c r="K20" s="36" t="s">
        <v>693</v>
      </c>
    </row>
    <row r="21" spans="1:11" ht="30" customHeight="1">
      <c r="A21" s="35">
        <v>18</v>
      </c>
      <c r="B21" s="2" t="s">
        <v>695</v>
      </c>
      <c r="C21" s="2"/>
      <c r="D21" s="4"/>
      <c r="E21" s="2" t="s">
        <v>458</v>
      </c>
      <c r="F21" s="2">
        <v>10</v>
      </c>
      <c r="G21" s="4" t="s">
        <v>674</v>
      </c>
      <c r="H21" s="2" t="s">
        <v>924</v>
      </c>
      <c r="I21" s="2" t="s">
        <v>692</v>
      </c>
      <c r="J21" s="2" t="s">
        <v>317</v>
      </c>
      <c r="K21" s="36" t="s">
        <v>693</v>
      </c>
    </row>
    <row r="22" spans="1:11" ht="30" customHeight="1">
      <c r="A22" s="35">
        <v>19</v>
      </c>
      <c r="B22" s="2" t="s">
        <v>696</v>
      </c>
      <c r="C22" s="2"/>
      <c r="D22" s="4"/>
      <c r="E22" s="2" t="s">
        <v>59</v>
      </c>
      <c r="F22" s="2">
        <v>20</v>
      </c>
      <c r="G22" s="4" t="s">
        <v>674</v>
      </c>
      <c r="H22" s="2" t="s">
        <v>924</v>
      </c>
      <c r="I22" s="2" t="s">
        <v>692</v>
      </c>
      <c r="J22" s="2" t="s">
        <v>317</v>
      </c>
      <c r="K22" s="36" t="s">
        <v>693</v>
      </c>
    </row>
    <row r="23" spans="1:11" ht="30" customHeight="1">
      <c r="A23" s="35">
        <v>20</v>
      </c>
      <c r="B23" s="2" t="s">
        <v>697</v>
      </c>
      <c r="C23" s="2"/>
      <c r="D23" s="4"/>
      <c r="E23" s="2" t="s">
        <v>59</v>
      </c>
      <c r="F23" s="2">
        <v>10</v>
      </c>
      <c r="G23" s="4" t="s">
        <v>674</v>
      </c>
      <c r="H23" s="2" t="s">
        <v>924</v>
      </c>
      <c r="I23" s="2" t="s">
        <v>692</v>
      </c>
      <c r="J23" s="2" t="s">
        <v>317</v>
      </c>
      <c r="K23" s="36" t="s">
        <v>693</v>
      </c>
    </row>
    <row r="24" spans="1:11" ht="30" customHeight="1">
      <c r="A24" s="35">
        <v>21</v>
      </c>
      <c r="B24" s="2" t="s">
        <v>698</v>
      </c>
      <c r="C24" s="2"/>
      <c r="D24" s="4"/>
      <c r="E24" s="2" t="s">
        <v>49</v>
      </c>
      <c r="F24" s="2">
        <v>10</v>
      </c>
      <c r="G24" s="4" t="s">
        <v>674</v>
      </c>
      <c r="H24" s="2" t="s">
        <v>924</v>
      </c>
      <c r="I24" s="2" t="s">
        <v>692</v>
      </c>
      <c r="J24" s="2" t="s">
        <v>317</v>
      </c>
      <c r="K24" s="36" t="s">
        <v>693</v>
      </c>
    </row>
    <row r="25" spans="1:11" ht="30" customHeight="1">
      <c r="A25" s="35">
        <v>22</v>
      </c>
      <c r="B25" s="2" t="s">
        <v>699</v>
      </c>
      <c r="C25" s="2"/>
      <c r="D25" s="4"/>
      <c r="E25" s="2" t="s">
        <v>350</v>
      </c>
      <c r="F25" s="2">
        <v>20</v>
      </c>
      <c r="G25" s="4" t="s">
        <v>674</v>
      </c>
      <c r="H25" s="2" t="s">
        <v>924</v>
      </c>
      <c r="I25" s="2" t="s">
        <v>692</v>
      </c>
      <c r="J25" s="2" t="s">
        <v>317</v>
      </c>
      <c r="K25" s="36" t="s">
        <v>693</v>
      </c>
    </row>
    <row r="26" spans="1:11" ht="30" customHeight="1">
      <c r="A26" s="35">
        <v>23</v>
      </c>
      <c r="B26" s="2" t="s">
        <v>689</v>
      </c>
      <c r="C26" s="2"/>
      <c r="D26" s="4"/>
      <c r="E26" s="2" t="s">
        <v>350</v>
      </c>
      <c r="F26" s="2">
        <v>10</v>
      </c>
      <c r="G26" s="4" t="s">
        <v>674</v>
      </c>
      <c r="H26" s="2" t="s">
        <v>924</v>
      </c>
      <c r="I26" s="2" t="s">
        <v>692</v>
      </c>
      <c r="J26" s="2" t="s">
        <v>317</v>
      </c>
      <c r="K26" s="36" t="s">
        <v>693</v>
      </c>
    </row>
    <row r="27" spans="1:11" ht="30" customHeight="1">
      <c r="A27" s="35">
        <v>24</v>
      </c>
      <c r="B27" s="2" t="s">
        <v>700</v>
      </c>
      <c r="C27" s="2"/>
      <c r="D27" s="4"/>
      <c r="E27" s="2" t="s">
        <v>60</v>
      </c>
      <c r="F27" s="2">
        <v>50</v>
      </c>
      <c r="G27" s="4" t="s">
        <v>54</v>
      </c>
      <c r="H27" s="2" t="s">
        <v>844</v>
      </c>
      <c r="I27" s="2" t="s">
        <v>639</v>
      </c>
      <c r="J27" s="2" t="s">
        <v>317</v>
      </c>
      <c r="K27" s="36" t="s">
        <v>693</v>
      </c>
    </row>
    <row r="28" spans="1:11" ht="30" customHeight="1">
      <c r="A28" s="35">
        <v>25</v>
      </c>
      <c r="B28" s="2" t="s">
        <v>701</v>
      </c>
      <c r="C28" s="2" t="s">
        <v>702</v>
      </c>
      <c r="D28" s="4" t="s">
        <v>703</v>
      </c>
      <c r="E28" s="2" t="s">
        <v>458</v>
      </c>
      <c r="F28" s="2">
        <v>30</v>
      </c>
      <c r="G28" s="4" t="s">
        <v>703</v>
      </c>
      <c r="H28" s="2" t="s">
        <v>844</v>
      </c>
      <c r="I28" s="2" t="s">
        <v>650</v>
      </c>
      <c r="J28" s="2" t="s">
        <v>317</v>
      </c>
      <c r="K28" s="36" t="s">
        <v>693</v>
      </c>
    </row>
    <row r="29" spans="1:11" ht="30" customHeight="1">
      <c r="A29" s="35">
        <v>26</v>
      </c>
      <c r="B29" s="2" t="s">
        <v>704</v>
      </c>
      <c r="C29" s="2" t="s">
        <v>705</v>
      </c>
      <c r="D29" s="4"/>
      <c r="E29" s="2" t="s">
        <v>350</v>
      </c>
      <c r="F29" s="2">
        <v>45</v>
      </c>
      <c r="G29" s="4" t="s">
        <v>706</v>
      </c>
      <c r="H29" s="2" t="s">
        <v>925</v>
      </c>
      <c r="I29" s="2" t="s">
        <v>650</v>
      </c>
      <c r="J29" s="2" t="s">
        <v>317</v>
      </c>
      <c r="K29" s="36" t="s">
        <v>693</v>
      </c>
    </row>
    <row r="30" spans="1:11" ht="30" customHeight="1">
      <c r="A30" s="35">
        <v>27</v>
      </c>
      <c r="B30" s="2" t="s">
        <v>707</v>
      </c>
      <c r="C30" s="2"/>
      <c r="D30" s="4"/>
      <c r="E30" s="2" t="s">
        <v>708</v>
      </c>
      <c r="F30" s="2">
        <v>1.2</v>
      </c>
      <c r="G30" s="4" t="s">
        <v>709</v>
      </c>
      <c r="H30" s="2" t="s">
        <v>926</v>
      </c>
      <c r="I30" s="2" t="s">
        <v>650</v>
      </c>
      <c r="J30" s="2" t="s">
        <v>317</v>
      </c>
      <c r="K30" s="36" t="s">
        <v>693</v>
      </c>
    </row>
    <row r="31" spans="1:11" ht="30" customHeight="1">
      <c r="A31" s="35">
        <v>28</v>
      </c>
      <c r="B31" s="2" t="s">
        <v>659</v>
      </c>
      <c r="C31" s="2"/>
      <c r="D31" s="4"/>
      <c r="E31" s="2" t="s">
        <v>660</v>
      </c>
      <c r="F31" s="2">
        <v>115</v>
      </c>
      <c r="G31" s="4" t="s">
        <v>661</v>
      </c>
      <c r="H31" s="2" t="s">
        <v>927</v>
      </c>
      <c r="I31" s="2" t="s">
        <v>650</v>
      </c>
      <c r="J31" s="2" t="s">
        <v>358</v>
      </c>
      <c r="K31" s="36" t="s">
        <v>662</v>
      </c>
    </row>
    <row r="32" spans="1:11" ht="30" customHeight="1">
      <c r="A32" s="35">
        <v>29</v>
      </c>
      <c r="B32" s="2" t="s">
        <v>663</v>
      </c>
      <c r="C32" s="2"/>
      <c r="D32" s="4"/>
      <c r="E32" s="2" t="s">
        <v>664</v>
      </c>
      <c r="F32" s="2">
        <v>28</v>
      </c>
      <c r="G32" s="4" t="s">
        <v>661</v>
      </c>
      <c r="H32" s="2" t="s">
        <v>927</v>
      </c>
      <c r="I32" s="2" t="s">
        <v>650</v>
      </c>
      <c r="J32" s="2" t="s">
        <v>358</v>
      </c>
      <c r="K32" s="36" t="s">
        <v>662</v>
      </c>
    </row>
    <row r="33" spans="1:11" ht="30" customHeight="1">
      <c r="A33" s="35">
        <v>30</v>
      </c>
      <c r="B33" s="2" t="s">
        <v>665</v>
      </c>
      <c r="C33" s="2"/>
      <c r="D33" s="4"/>
      <c r="E33" s="2" t="s">
        <v>648</v>
      </c>
      <c r="F33" s="2">
        <v>1000</v>
      </c>
      <c r="G33" s="4" t="s">
        <v>666</v>
      </c>
      <c r="H33" s="2" t="s">
        <v>928</v>
      </c>
      <c r="I33" s="2" t="s">
        <v>627</v>
      </c>
      <c r="J33" s="2" t="s">
        <v>317</v>
      </c>
      <c r="K33" s="36" t="s">
        <v>662</v>
      </c>
    </row>
    <row r="34" spans="1:11" ht="30" customHeight="1">
      <c r="A34" s="35">
        <v>31</v>
      </c>
      <c r="B34" s="2" t="s">
        <v>667</v>
      </c>
      <c r="C34" s="2"/>
      <c r="D34" s="4"/>
      <c r="E34" s="2" t="s">
        <v>339</v>
      </c>
      <c r="F34" s="2">
        <v>5</v>
      </c>
      <c r="G34" s="4" t="s">
        <v>668</v>
      </c>
      <c r="H34" s="2" t="s">
        <v>929</v>
      </c>
      <c r="I34" s="2" t="s">
        <v>650</v>
      </c>
      <c r="J34" s="2" t="s">
        <v>358</v>
      </c>
      <c r="K34" s="36" t="s">
        <v>662</v>
      </c>
    </row>
    <row r="35" spans="1:11" ht="30" customHeight="1">
      <c r="A35" s="35">
        <v>32</v>
      </c>
      <c r="B35" s="2" t="s">
        <v>310</v>
      </c>
      <c r="C35" s="2"/>
      <c r="D35" s="4" t="s">
        <v>669</v>
      </c>
      <c r="E35" s="2" t="s">
        <v>60</v>
      </c>
      <c r="F35" s="2">
        <v>200</v>
      </c>
      <c r="G35" s="4" t="s">
        <v>54</v>
      </c>
      <c r="H35" s="2" t="s">
        <v>844</v>
      </c>
      <c r="I35" s="2" t="s">
        <v>670</v>
      </c>
      <c r="J35" s="2" t="s">
        <v>358</v>
      </c>
      <c r="K35" s="36" t="s">
        <v>662</v>
      </c>
    </row>
    <row r="36" spans="1:11" ht="30" customHeight="1">
      <c r="A36" s="35">
        <v>33</v>
      </c>
      <c r="B36" s="2" t="s">
        <v>671</v>
      </c>
      <c r="C36" s="2"/>
      <c r="D36" s="4"/>
      <c r="E36" s="2"/>
      <c r="F36" s="2">
        <v>1000</v>
      </c>
      <c r="G36" s="4" t="s">
        <v>672</v>
      </c>
      <c r="H36" s="2" t="s">
        <v>930</v>
      </c>
      <c r="I36" s="2" t="s">
        <v>627</v>
      </c>
      <c r="J36" s="2" t="s">
        <v>358</v>
      </c>
      <c r="K36" s="36" t="s">
        <v>662</v>
      </c>
    </row>
    <row r="37" spans="1:11" ht="30" customHeight="1">
      <c r="A37" s="35">
        <v>34</v>
      </c>
      <c r="B37" s="2" t="s">
        <v>673</v>
      </c>
      <c r="C37" s="2"/>
      <c r="D37" s="4"/>
      <c r="E37" s="2" t="s">
        <v>644</v>
      </c>
      <c r="F37" s="2">
        <v>30</v>
      </c>
      <c r="G37" s="4" t="s">
        <v>674</v>
      </c>
      <c r="H37" s="2" t="s">
        <v>924</v>
      </c>
      <c r="I37" s="2" t="s">
        <v>627</v>
      </c>
      <c r="J37" s="2" t="s">
        <v>317</v>
      </c>
      <c r="K37" s="36" t="s">
        <v>662</v>
      </c>
    </row>
    <row r="38" spans="1:11" ht="30" customHeight="1">
      <c r="A38" s="35">
        <v>35</v>
      </c>
      <c r="B38" s="2" t="s">
        <v>675</v>
      </c>
      <c r="C38" s="2"/>
      <c r="D38" s="4"/>
      <c r="E38" s="2" t="s">
        <v>676</v>
      </c>
      <c r="F38" s="2">
        <v>10</v>
      </c>
      <c r="G38" s="4" t="s">
        <v>674</v>
      </c>
      <c r="H38" s="2" t="s">
        <v>924</v>
      </c>
      <c r="I38" s="2" t="s">
        <v>627</v>
      </c>
      <c r="J38" s="2" t="s">
        <v>317</v>
      </c>
      <c r="K38" s="36" t="s">
        <v>662</v>
      </c>
    </row>
    <row r="39" spans="1:11" ht="30" customHeight="1">
      <c r="A39" s="35">
        <v>36</v>
      </c>
      <c r="B39" s="2" t="s">
        <v>677</v>
      </c>
      <c r="C39" s="2"/>
      <c r="D39" s="4"/>
      <c r="E39" s="2" t="s">
        <v>55</v>
      </c>
      <c r="F39" s="2">
        <v>4</v>
      </c>
      <c r="G39" s="4" t="s">
        <v>674</v>
      </c>
      <c r="H39" s="2" t="s">
        <v>924</v>
      </c>
      <c r="I39" s="2" t="s">
        <v>627</v>
      </c>
      <c r="J39" s="2" t="s">
        <v>317</v>
      </c>
      <c r="K39" s="36" t="s">
        <v>662</v>
      </c>
    </row>
    <row r="40" spans="1:11" ht="30" customHeight="1">
      <c r="A40" s="35">
        <v>37</v>
      </c>
      <c r="B40" s="2" t="s">
        <v>678</v>
      </c>
      <c r="C40" s="2"/>
      <c r="D40" s="4"/>
      <c r="E40" s="2" t="s">
        <v>55</v>
      </c>
      <c r="F40" s="2">
        <v>4</v>
      </c>
      <c r="G40" s="4" t="s">
        <v>674</v>
      </c>
      <c r="H40" s="2" t="s">
        <v>924</v>
      </c>
      <c r="I40" s="2" t="s">
        <v>627</v>
      </c>
      <c r="J40" s="2" t="s">
        <v>317</v>
      </c>
      <c r="K40" s="36" t="s">
        <v>662</v>
      </c>
    </row>
    <row r="41" spans="1:11" ht="30" customHeight="1">
      <c r="A41" s="35">
        <v>38</v>
      </c>
      <c r="B41" s="2" t="s">
        <v>679</v>
      </c>
      <c r="C41" s="2"/>
      <c r="D41" s="4"/>
      <c r="E41" s="2" t="s">
        <v>49</v>
      </c>
      <c r="F41" s="2">
        <v>10</v>
      </c>
      <c r="G41" s="4" t="s">
        <v>674</v>
      </c>
      <c r="H41" s="2" t="s">
        <v>924</v>
      </c>
      <c r="I41" s="2" t="s">
        <v>627</v>
      </c>
      <c r="J41" s="2" t="s">
        <v>317</v>
      </c>
      <c r="K41" s="36" t="s">
        <v>662</v>
      </c>
    </row>
    <row r="42" spans="1:11" ht="30" customHeight="1">
      <c r="A42" s="35">
        <v>39</v>
      </c>
      <c r="B42" s="2" t="s">
        <v>680</v>
      </c>
      <c r="C42" s="2"/>
      <c r="D42" s="4"/>
      <c r="E42" s="2" t="s">
        <v>49</v>
      </c>
      <c r="F42" s="2">
        <v>5</v>
      </c>
      <c r="G42" s="4" t="s">
        <v>674</v>
      </c>
      <c r="H42" s="2" t="s">
        <v>924</v>
      </c>
      <c r="I42" s="2" t="s">
        <v>627</v>
      </c>
      <c r="J42" s="2" t="s">
        <v>317</v>
      </c>
      <c r="K42" s="36" t="s">
        <v>662</v>
      </c>
    </row>
    <row r="43" spans="1:11" ht="30" customHeight="1">
      <c r="A43" s="35">
        <v>40</v>
      </c>
      <c r="B43" s="2" t="s">
        <v>681</v>
      </c>
      <c r="C43" s="2"/>
      <c r="D43" s="4"/>
      <c r="E43" s="2" t="s">
        <v>49</v>
      </c>
      <c r="F43" s="2">
        <v>15</v>
      </c>
      <c r="G43" s="4" t="s">
        <v>674</v>
      </c>
      <c r="H43" s="2" t="s">
        <v>924</v>
      </c>
      <c r="I43" s="2" t="s">
        <v>627</v>
      </c>
      <c r="J43" s="2" t="s">
        <v>317</v>
      </c>
      <c r="K43" s="36" t="s">
        <v>662</v>
      </c>
    </row>
    <row r="44" spans="1:11" ht="30" customHeight="1">
      <c r="A44" s="35">
        <v>41</v>
      </c>
      <c r="B44" s="2" t="s">
        <v>682</v>
      </c>
      <c r="C44" s="2"/>
      <c r="D44" s="4"/>
      <c r="E44" s="2" t="s">
        <v>55</v>
      </c>
      <c r="F44" s="2">
        <v>5</v>
      </c>
      <c r="G44" s="4" t="s">
        <v>674</v>
      </c>
      <c r="H44" s="2" t="s">
        <v>924</v>
      </c>
      <c r="I44" s="2" t="s">
        <v>627</v>
      </c>
      <c r="J44" s="2" t="s">
        <v>317</v>
      </c>
      <c r="K44" s="36" t="s">
        <v>662</v>
      </c>
    </row>
    <row r="45" spans="1:11" ht="30" customHeight="1">
      <c r="A45" s="35">
        <v>42</v>
      </c>
      <c r="B45" s="2" t="s">
        <v>683</v>
      </c>
      <c r="C45" s="2"/>
      <c r="D45" s="4"/>
      <c r="E45" s="2" t="s">
        <v>350</v>
      </c>
      <c r="F45" s="2">
        <v>10</v>
      </c>
      <c r="G45" s="4" t="s">
        <v>674</v>
      </c>
      <c r="H45" s="2" t="s">
        <v>924</v>
      </c>
      <c r="I45" s="2" t="s">
        <v>627</v>
      </c>
      <c r="J45" s="2" t="s">
        <v>317</v>
      </c>
      <c r="K45" s="36" t="s">
        <v>662</v>
      </c>
    </row>
    <row r="46" spans="1:11" ht="30" customHeight="1">
      <c r="A46" s="35">
        <v>43</v>
      </c>
      <c r="B46" s="2" t="s">
        <v>684</v>
      </c>
      <c r="C46" s="2"/>
      <c r="D46" s="4"/>
      <c r="E46" s="2" t="s">
        <v>350</v>
      </c>
      <c r="F46" s="2">
        <v>20</v>
      </c>
      <c r="G46" s="4" t="s">
        <v>674</v>
      </c>
      <c r="H46" s="2" t="s">
        <v>924</v>
      </c>
      <c r="I46" s="2" t="s">
        <v>627</v>
      </c>
      <c r="J46" s="2" t="s">
        <v>317</v>
      </c>
      <c r="K46" s="36" t="s">
        <v>662</v>
      </c>
    </row>
    <row r="47" spans="1:11" ht="30" customHeight="1">
      <c r="A47" s="35">
        <v>44</v>
      </c>
      <c r="B47" s="2" t="s">
        <v>685</v>
      </c>
      <c r="C47" s="2"/>
      <c r="D47" s="4"/>
      <c r="E47" s="2" t="s">
        <v>350</v>
      </c>
      <c r="F47" s="2">
        <v>15</v>
      </c>
      <c r="G47" s="4" t="s">
        <v>674</v>
      </c>
      <c r="H47" s="2" t="s">
        <v>924</v>
      </c>
      <c r="I47" s="2" t="s">
        <v>627</v>
      </c>
      <c r="J47" s="2" t="s">
        <v>317</v>
      </c>
      <c r="K47" s="36" t="s">
        <v>662</v>
      </c>
    </row>
    <row r="48" spans="1:11" ht="30" customHeight="1">
      <c r="A48" s="35">
        <v>45</v>
      </c>
      <c r="B48" s="2" t="s">
        <v>686</v>
      </c>
      <c r="C48" s="2"/>
      <c r="D48" s="4"/>
      <c r="E48" s="2" t="s">
        <v>59</v>
      </c>
      <c r="F48" s="2">
        <v>10</v>
      </c>
      <c r="G48" s="4" t="s">
        <v>674</v>
      </c>
      <c r="H48" s="2" t="s">
        <v>924</v>
      </c>
      <c r="I48" s="2" t="s">
        <v>627</v>
      </c>
      <c r="J48" s="2" t="s">
        <v>317</v>
      </c>
      <c r="K48" s="36" t="s">
        <v>662</v>
      </c>
    </row>
    <row r="49" spans="1:11" ht="30" customHeight="1">
      <c r="A49" s="35">
        <v>46</v>
      </c>
      <c r="B49" s="2" t="s">
        <v>687</v>
      </c>
      <c r="C49" s="2"/>
      <c r="D49" s="4"/>
      <c r="E49" s="2" t="s">
        <v>59</v>
      </c>
      <c r="F49" s="2">
        <v>10</v>
      </c>
      <c r="G49" s="4" t="s">
        <v>674</v>
      </c>
      <c r="H49" s="2" t="s">
        <v>924</v>
      </c>
      <c r="I49" s="2" t="s">
        <v>627</v>
      </c>
      <c r="J49" s="2" t="s">
        <v>317</v>
      </c>
      <c r="K49" s="36" t="s">
        <v>662</v>
      </c>
    </row>
    <row r="50" spans="1:11" ht="30" customHeight="1">
      <c r="A50" s="35">
        <v>47</v>
      </c>
      <c r="B50" s="2" t="s">
        <v>688</v>
      </c>
      <c r="C50" s="2"/>
      <c r="D50" s="4"/>
      <c r="E50" s="2" t="s">
        <v>59</v>
      </c>
      <c r="F50" s="2">
        <v>5</v>
      </c>
      <c r="G50" s="4" t="s">
        <v>674</v>
      </c>
      <c r="H50" s="2" t="s">
        <v>924</v>
      </c>
      <c r="I50" s="2" t="s">
        <v>627</v>
      </c>
      <c r="J50" s="2" t="s">
        <v>317</v>
      </c>
      <c r="K50" s="36" t="s">
        <v>662</v>
      </c>
    </row>
    <row r="51" spans="1:11" ht="30" customHeight="1">
      <c r="A51" s="35">
        <v>48</v>
      </c>
      <c r="B51" s="2" t="s">
        <v>689</v>
      </c>
      <c r="C51" s="2"/>
      <c r="D51" s="4"/>
      <c r="E51" s="2" t="s">
        <v>350</v>
      </c>
      <c r="F51" s="2">
        <v>2</v>
      </c>
      <c r="G51" s="4" t="s">
        <v>674</v>
      </c>
      <c r="H51" s="2" t="s">
        <v>924</v>
      </c>
      <c r="I51" s="2" t="s">
        <v>627</v>
      </c>
      <c r="J51" s="2" t="s">
        <v>317</v>
      </c>
      <c r="K51" s="36" t="s">
        <v>662</v>
      </c>
    </row>
    <row r="52" spans="1:11" ht="30" customHeight="1">
      <c r="A52" s="35">
        <v>49</v>
      </c>
      <c r="B52" s="2" t="s">
        <v>690</v>
      </c>
      <c r="C52" s="2"/>
      <c r="D52" s="4"/>
      <c r="E52" s="2" t="s">
        <v>55</v>
      </c>
      <c r="F52" s="2">
        <v>6</v>
      </c>
      <c r="G52" s="4" t="s">
        <v>674</v>
      </c>
      <c r="H52" s="2" t="s">
        <v>924</v>
      </c>
      <c r="I52" s="2" t="s">
        <v>627</v>
      </c>
      <c r="J52" s="2" t="s">
        <v>317</v>
      </c>
      <c r="K52" s="36" t="s">
        <v>662</v>
      </c>
    </row>
    <row r="53" spans="1:11" ht="30" customHeight="1">
      <c r="A53" s="35">
        <v>50</v>
      </c>
      <c r="B53" s="2" t="s">
        <v>656</v>
      </c>
      <c r="C53" s="2"/>
      <c r="D53" s="4"/>
      <c r="E53" s="2" t="s">
        <v>350</v>
      </c>
      <c r="F53" s="2">
        <v>100</v>
      </c>
      <c r="G53" s="4" t="s">
        <v>657</v>
      </c>
      <c r="H53" s="2" t="s">
        <v>931</v>
      </c>
      <c r="I53" s="2" t="s">
        <v>650</v>
      </c>
      <c r="J53" s="2" t="s">
        <v>50</v>
      </c>
      <c r="K53" s="36" t="s">
        <v>658</v>
      </c>
    </row>
    <row r="54" spans="1:11" ht="30" customHeight="1">
      <c r="A54" s="35">
        <v>51</v>
      </c>
      <c r="B54" s="2" t="s">
        <v>636</v>
      </c>
      <c r="C54" s="2" t="s">
        <v>637</v>
      </c>
      <c r="D54" s="4"/>
      <c r="E54" s="2" t="s">
        <v>458</v>
      </c>
      <c r="F54" s="2">
        <v>20</v>
      </c>
      <c r="G54" s="4" t="s">
        <v>638</v>
      </c>
      <c r="H54" s="2" t="s">
        <v>932</v>
      </c>
      <c r="I54" s="2" t="s">
        <v>639</v>
      </c>
      <c r="J54" s="2" t="s">
        <v>492</v>
      </c>
      <c r="K54" s="36" t="s">
        <v>640</v>
      </c>
    </row>
    <row r="55" spans="1:11" ht="30" customHeight="1">
      <c r="A55" s="35">
        <v>52</v>
      </c>
      <c r="B55" s="2" t="s">
        <v>641</v>
      </c>
      <c r="C55" s="2"/>
      <c r="D55" s="4"/>
      <c r="E55" s="2" t="s">
        <v>49</v>
      </c>
      <c r="F55" s="2">
        <v>200</v>
      </c>
      <c r="G55" s="4" t="s">
        <v>642</v>
      </c>
      <c r="H55" s="2" t="s">
        <v>933</v>
      </c>
      <c r="I55" s="2" t="s">
        <v>93</v>
      </c>
      <c r="J55" s="2" t="s">
        <v>492</v>
      </c>
      <c r="K55" s="36" t="s">
        <v>640</v>
      </c>
    </row>
    <row r="56" spans="1:11" ht="30" customHeight="1">
      <c r="A56" s="35">
        <v>53</v>
      </c>
      <c r="B56" s="2" t="s">
        <v>643</v>
      </c>
      <c r="C56" s="2"/>
      <c r="D56" s="4"/>
      <c r="E56" s="2" t="s">
        <v>644</v>
      </c>
      <c r="F56" s="2">
        <v>100</v>
      </c>
      <c r="G56" s="4" t="s">
        <v>642</v>
      </c>
      <c r="H56" s="2" t="s">
        <v>933</v>
      </c>
      <c r="I56" s="2" t="s">
        <v>93</v>
      </c>
      <c r="J56" s="2" t="s">
        <v>492</v>
      </c>
      <c r="K56" s="36" t="s">
        <v>640</v>
      </c>
    </row>
    <row r="57" spans="1:11" ht="30" customHeight="1">
      <c r="A57" s="35">
        <v>54</v>
      </c>
      <c r="B57" s="2" t="s">
        <v>645</v>
      </c>
      <c r="C57" s="2"/>
      <c r="D57" s="4"/>
      <c r="E57" s="2" t="s">
        <v>644</v>
      </c>
      <c r="F57" s="2">
        <v>100</v>
      </c>
      <c r="G57" s="4" t="s">
        <v>642</v>
      </c>
      <c r="H57" s="2" t="s">
        <v>933</v>
      </c>
      <c r="I57" s="2" t="s">
        <v>93</v>
      </c>
      <c r="J57" s="2" t="s">
        <v>492</v>
      </c>
      <c r="K57" s="36" t="s">
        <v>640</v>
      </c>
    </row>
    <row r="58" spans="1:11" ht="30" customHeight="1">
      <c r="A58" s="35">
        <v>55</v>
      </c>
      <c r="B58" s="2" t="s">
        <v>646</v>
      </c>
      <c r="C58" s="2"/>
      <c r="D58" s="4"/>
      <c r="E58" s="2" t="s">
        <v>369</v>
      </c>
      <c r="F58" s="2">
        <v>200</v>
      </c>
      <c r="G58" s="4" t="s">
        <v>642</v>
      </c>
      <c r="H58" s="2" t="s">
        <v>933</v>
      </c>
      <c r="I58" s="2" t="s">
        <v>93</v>
      </c>
      <c r="J58" s="2" t="s">
        <v>492</v>
      </c>
      <c r="K58" s="36" t="s">
        <v>640</v>
      </c>
    </row>
    <row r="59" spans="1:11" ht="30" customHeight="1">
      <c r="A59" s="35">
        <v>56</v>
      </c>
      <c r="B59" s="2" t="s">
        <v>647</v>
      </c>
      <c r="C59" s="2"/>
      <c r="D59" s="4"/>
      <c r="E59" s="2" t="s">
        <v>648</v>
      </c>
      <c r="F59" s="2">
        <v>500</v>
      </c>
      <c r="G59" s="4" t="s">
        <v>649</v>
      </c>
      <c r="H59" s="2" t="s">
        <v>934</v>
      </c>
      <c r="I59" s="2" t="s">
        <v>650</v>
      </c>
      <c r="J59" s="2" t="s">
        <v>492</v>
      </c>
      <c r="K59" s="36" t="s">
        <v>640</v>
      </c>
    </row>
    <row r="60" spans="1:11" ht="30" customHeight="1">
      <c r="A60" s="35">
        <v>57</v>
      </c>
      <c r="B60" s="2" t="s">
        <v>651</v>
      </c>
      <c r="C60" s="2"/>
      <c r="D60" s="4"/>
      <c r="E60" s="2" t="s">
        <v>55</v>
      </c>
      <c r="F60" s="2">
        <v>100</v>
      </c>
      <c r="G60" s="4" t="s">
        <v>652</v>
      </c>
      <c r="H60" s="2" t="s">
        <v>935</v>
      </c>
      <c r="I60" s="2" t="s">
        <v>650</v>
      </c>
      <c r="J60" s="2" t="s">
        <v>492</v>
      </c>
      <c r="K60" s="36" t="s">
        <v>640</v>
      </c>
    </row>
    <row r="61" spans="1:11" ht="30" customHeight="1">
      <c r="A61" s="35">
        <v>58</v>
      </c>
      <c r="B61" s="2" t="s">
        <v>653</v>
      </c>
      <c r="C61" s="2" t="s">
        <v>654</v>
      </c>
      <c r="D61" s="4" t="s">
        <v>655</v>
      </c>
      <c r="E61" s="2" t="s">
        <v>55</v>
      </c>
      <c r="F61" s="2">
        <v>294</v>
      </c>
      <c r="G61" s="4" t="s">
        <v>655</v>
      </c>
      <c r="H61" s="2" t="s">
        <v>936</v>
      </c>
      <c r="I61" s="2" t="s">
        <v>650</v>
      </c>
      <c r="J61" s="2" t="s">
        <v>492</v>
      </c>
      <c r="K61" s="36" t="s">
        <v>640</v>
      </c>
    </row>
    <row r="62" spans="1:11" ht="30" customHeight="1" thickBot="1">
      <c r="A62" s="45">
        <v>59</v>
      </c>
      <c r="B62" s="2" t="s">
        <v>624</v>
      </c>
      <c r="C62" s="2" t="s">
        <v>625</v>
      </c>
      <c r="D62" s="4"/>
      <c r="E62" s="2" t="s">
        <v>60</v>
      </c>
      <c r="F62" s="2">
        <v>146</v>
      </c>
      <c r="G62" s="4" t="s">
        <v>626</v>
      </c>
      <c r="H62" s="2" t="s">
        <v>937</v>
      </c>
      <c r="I62" s="2" t="s">
        <v>627</v>
      </c>
      <c r="J62" s="2" t="s">
        <v>492</v>
      </c>
      <c r="K62" s="36" t="s">
        <v>628</v>
      </c>
    </row>
    <row r="63" spans="1:11" ht="30" customHeight="1" thickBot="1">
      <c r="A63" s="45">
        <f>A62+1</f>
        <v>60</v>
      </c>
      <c r="B63" s="2" t="s">
        <v>629</v>
      </c>
      <c r="C63" s="2"/>
      <c r="D63" s="4"/>
      <c r="E63" s="2" t="s">
        <v>458</v>
      </c>
      <c r="F63" s="2">
        <v>6</v>
      </c>
      <c r="G63" s="4" t="s">
        <v>630</v>
      </c>
      <c r="H63" s="2" t="s">
        <v>938</v>
      </c>
      <c r="I63" s="2" t="s">
        <v>631</v>
      </c>
      <c r="J63" s="2" t="s">
        <v>317</v>
      </c>
      <c r="K63" s="36" t="s">
        <v>628</v>
      </c>
    </row>
    <row r="64" spans="1:11" ht="30" customHeight="1" thickBot="1">
      <c r="A64" s="45">
        <f t="shared" ref="A64:A66" si="0">A63+1</f>
        <v>61</v>
      </c>
      <c r="B64" s="2" t="s">
        <v>632</v>
      </c>
      <c r="C64" s="2"/>
      <c r="D64" s="4"/>
      <c r="E64" s="2" t="s">
        <v>633</v>
      </c>
      <c r="F64" s="2">
        <v>6</v>
      </c>
      <c r="G64" s="4" t="s">
        <v>630</v>
      </c>
      <c r="H64" s="2" t="s">
        <v>938</v>
      </c>
      <c r="I64" s="2" t="s">
        <v>631</v>
      </c>
      <c r="J64" s="2" t="s">
        <v>317</v>
      </c>
      <c r="K64" s="36" t="s">
        <v>628</v>
      </c>
    </row>
    <row r="65" spans="1:11" ht="30" customHeight="1" thickBot="1">
      <c r="A65" s="45">
        <f t="shared" si="0"/>
        <v>62</v>
      </c>
      <c r="B65" s="2" t="s">
        <v>634</v>
      </c>
      <c r="C65" s="2"/>
      <c r="D65" s="4"/>
      <c r="E65" s="2" t="s">
        <v>458</v>
      </c>
      <c r="F65" s="2">
        <v>10</v>
      </c>
      <c r="G65" s="4" t="s">
        <v>630</v>
      </c>
      <c r="H65" s="2" t="s">
        <v>938</v>
      </c>
      <c r="I65" s="2" t="s">
        <v>631</v>
      </c>
      <c r="J65" s="2" t="s">
        <v>317</v>
      </c>
      <c r="K65" s="36" t="s">
        <v>628</v>
      </c>
    </row>
    <row r="66" spans="1:11" ht="30" customHeight="1" thickBot="1">
      <c r="A66" s="45">
        <f t="shared" si="0"/>
        <v>63</v>
      </c>
      <c r="B66" s="2" t="s">
        <v>635</v>
      </c>
      <c r="C66" s="2"/>
      <c r="D66" s="4"/>
      <c r="E66" s="2" t="s">
        <v>633</v>
      </c>
      <c r="F66" s="2">
        <v>4</v>
      </c>
      <c r="G66" s="4" t="s">
        <v>630</v>
      </c>
      <c r="H66" s="2" t="s">
        <v>938</v>
      </c>
      <c r="I66" s="2" t="s">
        <v>631</v>
      </c>
      <c r="J66" s="2" t="s">
        <v>317</v>
      </c>
      <c r="K66" s="36" t="s">
        <v>628</v>
      </c>
    </row>
  </sheetData>
  <mergeCells count="3">
    <mergeCell ref="A1:K1"/>
    <mergeCell ref="A2:B2"/>
    <mergeCell ref="H2:K2"/>
  </mergeCells>
  <phoneticPr fontId="4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102"/>
  <sheetViews>
    <sheetView tabSelected="1" workbookViewId="0">
      <selection activeCell="I11" sqref="I11"/>
    </sheetView>
  </sheetViews>
  <sheetFormatPr defaultColWidth="9" defaultRowHeight="20.25" customHeight="1"/>
  <cols>
    <col min="1" max="1" width="17.375" style="66" customWidth="1"/>
    <col min="2" max="2" width="12.25" style="66" customWidth="1"/>
    <col min="3" max="3" width="22.75" style="69" customWidth="1"/>
    <col min="4" max="5" width="10.375" style="66" customWidth="1"/>
    <col min="6" max="6" width="14.125" style="66" customWidth="1"/>
    <col min="7" max="7" width="8" style="66" customWidth="1"/>
    <col min="8" max="8" width="8.75" style="66" customWidth="1"/>
    <col min="9" max="9" width="12.375" style="66" customWidth="1"/>
    <col min="10" max="10" width="13.25" style="66" customWidth="1"/>
    <col min="11" max="11" width="13.5" style="66" customWidth="1"/>
    <col min="12" max="12" width="12.5" style="66" customWidth="1"/>
    <col min="13" max="13" width="14.125" style="66" customWidth="1"/>
    <col min="14" max="14" width="10.875" style="66" customWidth="1"/>
    <col min="15" max="15" width="10.25" style="66" customWidth="1"/>
    <col min="16" max="16" width="13.875" style="66" customWidth="1"/>
    <col min="17" max="17" width="9" style="66"/>
    <col min="18" max="18" width="11.875" style="66" customWidth="1"/>
    <col min="19" max="22" width="9" style="66"/>
    <col min="23" max="23" width="18.625" style="66" customWidth="1"/>
    <col min="24" max="16384" width="9" style="66"/>
  </cols>
  <sheetData>
    <row r="1" spans="1:42" ht="28.5" customHeight="1">
      <c r="A1" s="93" t="s">
        <v>94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4"/>
      <c r="S1" s="94"/>
      <c r="T1" s="94"/>
      <c r="U1" s="94"/>
      <c r="V1" s="94"/>
      <c r="W1" s="94"/>
      <c r="X1" s="94"/>
      <c r="Y1" s="94"/>
      <c r="Z1" s="94"/>
      <c r="AA1" s="94"/>
      <c r="AB1" s="94"/>
      <c r="AC1" s="94"/>
      <c r="AD1" s="94"/>
      <c r="AE1" s="94"/>
      <c r="AF1" s="94"/>
      <c r="AG1" s="94"/>
      <c r="AH1" s="94"/>
      <c r="AI1" s="94"/>
      <c r="AJ1" s="94"/>
      <c r="AK1" s="94"/>
      <c r="AL1" s="94"/>
      <c r="AM1" s="94"/>
      <c r="AN1" s="94"/>
      <c r="AO1" s="94"/>
      <c r="AP1" s="95"/>
    </row>
    <row r="2" spans="1:42" ht="20.25" customHeight="1">
      <c r="A2" s="91" t="s">
        <v>796</v>
      </c>
      <c r="B2" s="92"/>
      <c r="C2" s="67"/>
      <c r="D2" s="65"/>
      <c r="E2" s="88" t="s">
        <v>797</v>
      </c>
      <c r="F2" s="89"/>
      <c r="G2" s="89"/>
      <c r="H2" s="9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59"/>
    </row>
    <row r="3" spans="1:42" s="68" customFormat="1" ht="46.5" customHeight="1">
      <c r="A3" s="68" t="s">
        <v>833</v>
      </c>
      <c r="B3" s="68" t="s">
        <v>834</v>
      </c>
      <c r="C3" s="68" t="s">
        <v>732</v>
      </c>
      <c r="D3" s="68" t="s">
        <v>835</v>
      </c>
      <c r="E3" s="68" t="s">
        <v>733</v>
      </c>
      <c r="F3" s="68" t="s">
        <v>830</v>
      </c>
      <c r="G3" s="68" t="s">
        <v>734</v>
      </c>
      <c r="H3" s="68" t="s">
        <v>735</v>
      </c>
      <c r="I3" s="68" t="s">
        <v>736</v>
      </c>
      <c r="J3" s="68" t="s">
        <v>737</v>
      </c>
      <c r="K3" s="68" t="s">
        <v>738</v>
      </c>
      <c r="L3" s="68" t="s">
        <v>831</v>
      </c>
      <c r="M3" s="68" t="s">
        <v>836</v>
      </c>
      <c r="N3" s="68" t="s">
        <v>837</v>
      </c>
      <c r="O3" s="68" t="s">
        <v>838</v>
      </c>
      <c r="P3" s="68" t="s">
        <v>739</v>
      </c>
      <c r="Q3" s="68" t="s">
        <v>801</v>
      </c>
      <c r="R3" s="68" t="s">
        <v>802</v>
      </c>
      <c r="S3" s="68" t="s">
        <v>832</v>
      </c>
      <c r="T3" s="68" t="s">
        <v>803</v>
      </c>
      <c r="U3" s="68" t="s">
        <v>804</v>
      </c>
      <c r="V3" s="68" t="s">
        <v>805</v>
      </c>
      <c r="W3" s="68" t="s">
        <v>806</v>
      </c>
      <c r="X3" s="71" t="s">
        <v>807</v>
      </c>
      <c r="Y3" s="71" t="s">
        <v>808</v>
      </c>
      <c r="Z3" s="71" t="s">
        <v>809</v>
      </c>
      <c r="AA3" s="71" t="s">
        <v>810</v>
      </c>
      <c r="AB3" s="71" t="s">
        <v>811</v>
      </c>
      <c r="AC3" s="71" t="s">
        <v>812</v>
      </c>
      <c r="AD3" s="71" t="s">
        <v>813</v>
      </c>
      <c r="AE3" s="71" t="s">
        <v>814</v>
      </c>
      <c r="AF3" s="71" t="s">
        <v>815</v>
      </c>
      <c r="AG3" s="71" t="s">
        <v>816</v>
      </c>
      <c r="AH3" s="71" t="s">
        <v>817</v>
      </c>
      <c r="AI3" s="71" t="s">
        <v>818</v>
      </c>
      <c r="AJ3" s="71" t="s">
        <v>819</v>
      </c>
      <c r="AK3" s="71" t="s">
        <v>820</v>
      </c>
      <c r="AL3" s="71" t="s">
        <v>821</v>
      </c>
      <c r="AM3" s="71" t="s">
        <v>822</v>
      </c>
      <c r="AN3" s="68" t="s">
        <v>823</v>
      </c>
      <c r="AO3" s="68" t="s">
        <v>824</v>
      </c>
      <c r="AP3" s="68" t="s">
        <v>825</v>
      </c>
    </row>
    <row r="4" spans="1:42" ht="20.25" customHeight="1">
      <c r="A4" s="55" t="s">
        <v>95</v>
      </c>
      <c r="B4" s="66">
        <v>3</v>
      </c>
    </row>
    <row r="5" spans="1:42" ht="20.25" customHeight="1">
      <c r="A5" s="55" t="s">
        <v>96</v>
      </c>
    </row>
    <row r="6" spans="1:42" ht="20.25" customHeight="1">
      <c r="A6" s="56" t="s">
        <v>97</v>
      </c>
    </row>
    <row r="7" spans="1:42" ht="20.25" customHeight="1">
      <c r="A7" s="55" t="s">
        <v>98</v>
      </c>
      <c r="B7" s="66">
        <v>2</v>
      </c>
      <c r="S7" s="66">
        <v>1</v>
      </c>
      <c r="T7" s="66">
        <v>1</v>
      </c>
    </row>
    <row r="8" spans="1:42" ht="20.25" customHeight="1">
      <c r="A8" s="55" t="s">
        <v>99</v>
      </c>
      <c r="B8" s="66">
        <v>2</v>
      </c>
      <c r="S8" s="66">
        <v>1</v>
      </c>
    </row>
    <row r="9" spans="1:42" ht="20.25" customHeight="1">
      <c r="A9" s="55" t="s">
        <v>100</v>
      </c>
      <c r="B9" s="66">
        <v>3</v>
      </c>
      <c r="I9" s="66">
        <v>3</v>
      </c>
      <c r="J9" s="66">
        <v>2</v>
      </c>
      <c r="P9" s="66">
        <v>6</v>
      </c>
      <c r="S9" s="66">
        <v>2</v>
      </c>
      <c r="U9" s="66">
        <v>2</v>
      </c>
    </row>
    <row r="10" spans="1:42" ht="20.25" customHeight="1">
      <c r="A10" s="55" t="s">
        <v>101</v>
      </c>
      <c r="I10" s="66">
        <v>1</v>
      </c>
      <c r="P10" s="66">
        <v>7</v>
      </c>
      <c r="S10" s="66">
        <v>2</v>
      </c>
      <c r="U10" s="66">
        <v>2</v>
      </c>
    </row>
    <row r="11" spans="1:42" ht="20.25" customHeight="1">
      <c r="A11" s="55" t="s">
        <v>102</v>
      </c>
      <c r="B11" s="66">
        <v>1</v>
      </c>
      <c r="I11" s="66">
        <v>1</v>
      </c>
      <c r="S11" s="66">
        <v>1</v>
      </c>
    </row>
    <row r="12" spans="1:42" ht="20.25" customHeight="1">
      <c r="A12" s="55" t="s">
        <v>826</v>
      </c>
      <c r="S12" s="66">
        <v>2</v>
      </c>
    </row>
    <row r="13" spans="1:42" ht="20.25" customHeight="1">
      <c r="A13" s="55" t="s">
        <v>103</v>
      </c>
      <c r="S13" s="66">
        <v>1</v>
      </c>
    </row>
    <row r="14" spans="1:42" ht="20.25" customHeight="1">
      <c r="A14" s="55" t="s">
        <v>104</v>
      </c>
      <c r="B14" s="66">
        <v>1</v>
      </c>
      <c r="S14" s="66">
        <v>1</v>
      </c>
    </row>
    <row r="15" spans="1:42" ht="20.25" customHeight="1">
      <c r="A15" s="55" t="s">
        <v>105</v>
      </c>
    </row>
    <row r="16" spans="1:42" ht="20.25" customHeight="1">
      <c r="A16" s="55" t="s">
        <v>106</v>
      </c>
      <c r="B16" s="66">
        <v>1</v>
      </c>
      <c r="S16" s="66">
        <v>1</v>
      </c>
    </row>
    <row r="17" spans="1:42" ht="20.25" customHeight="1">
      <c r="A17" s="55" t="s">
        <v>107</v>
      </c>
      <c r="B17" s="66">
        <v>1</v>
      </c>
      <c r="J17" s="66">
        <v>1</v>
      </c>
      <c r="AP17" s="66">
        <v>1</v>
      </c>
    </row>
    <row r="18" spans="1:42" ht="20.25" customHeight="1">
      <c r="A18" s="55" t="s">
        <v>108</v>
      </c>
      <c r="F18" s="66">
        <v>2200</v>
      </c>
      <c r="M18" s="66">
        <v>1000</v>
      </c>
      <c r="S18" s="66">
        <v>2</v>
      </c>
    </row>
    <row r="19" spans="1:42" ht="20.25" customHeight="1">
      <c r="A19" s="55" t="s">
        <v>109</v>
      </c>
      <c r="S19" s="66">
        <v>2</v>
      </c>
    </row>
    <row r="20" spans="1:42" ht="20.25" customHeight="1">
      <c r="A20" s="55" t="s">
        <v>110</v>
      </c>
      <c r="B20" s="66">
        <v>2</v>
      </c>
      <c r="S20" s="66">
        <v>2</v>
      </c>
      <c r="U20" s="66">
        <v>3</v>
      </c>
    </row>
    <row r="21" spans="1:42" ht="20.25" customHeight="1">
      <c r="A21" s="55" t="s">
        <v>827</v>
      </c>
      <c r="S21" s="66">
        <v>2</v>
      </c>
    </row>
    <row r="22" spans="1:42" ht="20.25" customHeight="1">
      <c r="A22" s="55" t="s">
        <v>111</v>
      </c>
      <c r="B22" s="66" t="s">
        <v>75</v>
      </c>
      <c r="S22" s="66">
        <v>8</v>
      </c>
      <c r="U22" s="66">
        <v>3</v>
      </c>
    </row>
    <row r="23" spans="1:42" ht="20.25" customHeight="1">
      <c r="A23" s="56" t="s">
        <v>112</v>
      </c>
      <c r="B23" s="66">
        <v>2</v>
      </c>
      <c r="S23" s="66">
        <v>2</v>
      </c>
    </row>
    <row r="24" spans="1:42" ht="20.25" customHeight="1">
      <c r="A24" s="55" t="s">
        <v>113</v>
      </c>
      <c r="B24" s="66">
        <v>2</v>
      </c>
      <c r="S24" s="66">
        <v>2</v>
      </c>
    </row>
    <row r="25" spans="1:42" ht="20.25" customHeight="1">
      <c r="A25" s="55" t="s">
        <v>114</v>
      </c>
      <c r="S25" s="66">
        <v>4</v>
      </c>
    </row>
    <row r="26" spans="1:42" ht="20.25" customHeight="1">
      <c r="A26" s="55" t="s">
        <v>115</v>
      </c>
      <c r="S26" s="66">
        <v>5</v>
      </c>
    </row>
    <row r="27" spans="1:42" ht="20.25" customHeight="1">
      <c r="A27" s="55" t="s">
        <v>116</v>
      </c>
      <c r="B27" s="66">
        <v>2</v>
      </c>
      <c r="S27" s="66">
        <v>5</v>
      </c>
    </row>
    <row r="28" spans="1:42" ht="20.25" customHeight="1">
      <c r="A28" s="55" t="s">
        <v>828</v>
      </c>
      <c r="S28" s="66">
        <v>1</v>
      </c>
    </row>
    <row r="29" spans="1:42" ht="20.25" customHeight="1">
      <c r="A29" s="55" t="s">
        <v>117</v>
      </c>
    </row>
    <row r="30" spans="1:42" ht="20.25" customHeight="1">
      <c r="A30" s="55" t="s">
        <v>118</v>
      </c>
      <c r="B30" s="66">
        <v>2</v>
      </c>
      <c r="S30" s="66">
        <v>5</v>
      </c>
    </row>
    <row r="31" spans="1:42" ht="20.25" customHeight="1">
      <c r="A31" s="55" t="s">
        <v>119</v>
      </c>
      <c r="B31" s="66">
        <v>2</v>
      </c>
      <c r="I31" s="66">
        <v>3</v>
      </c>
      <c r="S31" s="66">
        <v>3</v>
      </c>
    </row>
    <row r="32" spans="1:42" ht="20.25" customHeight="1">
      <c r="A32" s="55" t="s">
        <v>120</v>
      </c>
      <c r="I32" s="66">
        <v>1</v>
      </c>
    </row>
    <row r="33" spans="1:39" ht="20.25" customHeight="1">
      <c r="A33" s="55" t="s">
        <v>121</v>
      </c>
      <c r="B33" s="66">
        <v>2</v>
      </c>
      <c r="I33" s="66">
        <v>2</v>
      </c>
      <c r="S33" s="66">
        <v>2</v>
      </c>
    </row>
    <row r="34" spans="1:39" ht="20.25" customHeight="1">
      <c r="A34" s="55" t="s">
        <v>122</v>
      </c>
      <c r="B34" s="66">
        <v>2</v>
      </c>
      <c r="I34" s="66">
        <v>2</v>
      </c>
    </row>
    <row r="35" spans="1:39" ht="20.25" customHeight="1">
      <c r="A35" s="55" t="s">
        <v>123</v>
      </c>
    </row>
    <row r="36" spans="1:39" ht="20.25" customHeight="1">
      <c r="A36" s="55" t="s">
        <v>124</v>
      </c>
    </row>
    <row r="37" spans="1:39" ht="20.25" customHeight="1">
      <c r="A37" s="55" t="s">
        <v>125</v>
      </c>
      <c r="S37" s="66">
        <v>4</v>
      </c>
    </row>
    <row r="38" spans="1:39" ht="20.25" customHeight="1">
      <c r="A38" s="55" t="s">
        <v>126</v>
      </c>
      <c r="S38" s="66">
        <v>2</v>
      </c>
    </row>
    <row r="39" spans="1:39" ht="20.25" customHeight="1">
      <c r="A39" s="55" t="s">
        <v>127</v>
      </c>
    </row>
    <row r="40" spans="1:39" ht="20.25" customHeight="1">
      <c r="A40" s="55" t="s">
        <v>128</v>
      </c>
    </row>
    <row r="41" spans="1:39" ht="20.25" customHeight="1">
      <c r="A41" s="55" t="s">
        <v>129</v>
      </c>
    </row>
    <row r="42" spans="1:39" ht="20.25" customHeight="1">
      <c r="A42" s="55" t="s">
        <v>130</v>
      </c>
    </row>
    <row r="43" spans="1:39" ht="20.25" customHeight="1">
      <c r="A43" s="56" t="s">
        <v>131</v>
      </c>
      <c r="I43" s="66">
        <v>2</v>
      </c>
      <c r="S43" s="66">
        <v>2</v>
      </c>
    </row>
    <row r="44" spans="1:39" ht="20.25" customHeight="1">
      <c r="A44" s="55" t="s">
        <v>132</v>
      </c>
      <c r="P44" s="66">
        <v>1</v>
      </c>
      <c r="U44" s="66">
        <v>1</v>
      </c>
    </row>
    <row r="45" spans="1:39" ht="20.25" customHeight="1">
      <c r="A45" s="55" t="s">
        <v>133</v>
      </c>
      <c r="I45" s="66">
        <v>1</v>
      </c>
      <c r="S45" s="66">
        <v>6</v>
      </c>
      <c r="U45" s="66">
        <v>4</v>
      </c>
    </row>
    <row r="46" spans="1:39" ht="20.25" customHeight="1">
      <c r="A46" s="55" t="s">
        <v>134</v>
      </c>
      <c r="I46" s="66">
        <v>2</v>
      </c>
      <c r="S46" s="66">
        <v>2</v>
      </c>
    </row>
    <row r="47" spans="1:39" ht="20.25" customHeight="1">
      <c r="A47" s="55" t="s">
        <v>135</v>
      </c>
      <c r="B47" s="66">
        <v>3</v>
      </c>
      <c r="S47" s="66">
        <v>2</v>
      </c>
    </row>
    <row r="48" spans="1:39" ht="20.25" customHeight="1">
      <c r="A48" s="55" t="s">
        <v>136</v>
      </c>
      <c r="B48" s="66">
        <v>20</v>
      </c>
      <c r="C48" s="69" t="s">
        <v>740</v>
      </c>
      <c r="D48" s="66">
        <v>3</v>
      </c>
      <c r="E48" s="66">
        <v>4</v>
      </c>
      <c r="G48" s="66">
        <v>20</v>
      </c>
      <c r="H48" s="66">
        <v>14</v>
      </c>
      <c r="I48" s="66">
        <v>7</v>
      </c>
      <c r="J48" s="66">
        <v>5</v>
      </c>
      <c r="N48" s="66">
        <v>5</v>
      </c>
      <c r="P48" s="66">
        <v>25</v>
      </c>
      <c r="Q48" s="66">
        <v>6</v>
      </c>
      <c r="S48" s="66">
        <v>12</v>
      </c>
      <c r="T48" s="66">
        <v>1</v>
      </c>
      <c r="U48" s="66">
        <v>3</v>
      </c>
      <c r="X48" s="66">
        <v>30</v>
      </c>
      <c r="Y48" s="66">
        <v>10</v>
      </c>
      <c r="Z48" s="66">
        <v>4</v>
      </c>
      <c r="AA48" s="66">
        <v>4</v>
      </c>
      <c r="AB48" s="66">
        <v>7</v>
      </c>
      <c r="AC48" s="66">
        <v>3</v>
      </c>
      <c r="AD48" s="66">
        <v>12</v>
      </c>
      <c r="AE48" s="66">
        <v>5</v>
      </c>
      <c r="AF48" s="66">
        <v>10</v>
      </c>
      <c r="AG48" s="66">
        <v>20</v>
      </c>
      <c r="AH48" s="66">
        <v>15</v>
      </c>
      <c r="AI48" s="66">
        <v>10</v>
      </c>
      <c r="AJ48" s="66">
        <v>10</v>
      </c>
      <c r="AK48" s="66">
        <v>3</v>
      </c>
      <c r="AL48" s="66">
        <v>2</v>
      </c>
      <c r="AM48" s="66">
        <v>4</v>
      </c>
    </row>
    <row r="49" spans="1:21" ht="20.25" customHeight="1">
      <c r="A49" s="55" t="s">
        <v>137</v>
      </c>
      <c r="C49" s="69" t="s">
        <v>741</v>
      </c>
      <c r="D49" s="66">
        <v>3</v>
      </c>
      <c r="E49" s="66">
        <v>3</v>
      </c>
      <c r="G49" s="66">
        <v>20</v>
      </c>
      <c r="H49" s="66">
        <v>14</v>
      </c>
      <c r="I49" s="66">
        <v>8</v>
      </c>
      <c r="J49" s="66">
        <v>5</v>
      </c>
      <c r="N49" s="66">
        <v>5</v>
      </c>
      <c r="P49" s="66">
        <v>25</v>
      </c>
      <c r="Q49" s="66">
        <v>3</v>
      </c>
      <c r="S49" s="66">
        <v>13</v>
      </c>
      <c r="T49" s="66">
        <v>2</v>
      </c>
      <c r="U49" s="66">
        <v>3</v>
      </c>
    </row>
    <row r="50" spans="1:21" ht="20.25" customHeight="1">
      <c r="A50" s="55" t="s">
        <v>138</v>
      </c>
      <c r="B50" s="66">
        <v>2</v>
      </c>
      <c r="I50" s="66">
        <v>1</v>
      </c>
      <c r="S50" s="66">
        <v>4</v>
      </c>
      <c r="U50" s="66">
        <v>1</v>
      </c>
    </row>
    <row r="51" spans="1:21" ht="20.25" customHeight="1">
      <c r="A51" s="55" t="s">
        <v>139</v>
      </c>
      <c r="I51" s="66">
        <v>2</v>
      </c>
      <c r="P51" s="66">
        <v>1</v>
      </c>
      <c r="S51" s="66">
        <v>6</v>
      </c>
      <c r="U51" s="66">
        <v>1</v>
      </c>
    </row>
    <row r="52" spans="1:21" ht="20.25" customHeight="1">
      <c r="A52" s="56" t="s">
        <v>140</v>
      </c>
      <c r="I52" s="66">
        <v>1</v>
      </c>
      <c r="P52" s="66">
        <v>1</v>
      </c>
      <c r="S52" s="66">
        <v>2</v>
      </c>
      <c r="U52" s="66">
        <v>1</v>
      </c>
    </row>
    <row r="53" spans="1:21" ht="20.25" customHeight="1">
      <c r="A53" s="56" t="s">
        <v>141</v>
      </c>
      <c r="S53" s="66">
        <v>4</v>
      </c>
      <c r="U53" s="66">
        <v>2</v>
      </c>
    </row>
    <row r="54" spans="1:21" ht="20.25" customHeight="1">
      <c r="A54" s="56" t="s">
        <v>142</v>
      </c>
      <c r="H54" s="66">
        <v>2</v>
      </c>
      <c r="S54" s="66">
        <v>4</v>
      </c>
    </row>
    <row r="55" spans="1:21" ht="20.25" customHeight="1">
      <c r="A55" s="56" t="s">
        <v>143</v>
      </c>
      <c r="I55" s="66">
        <v>2</v>
      </c>
      <c r="P55" s="66">
        <v>5</v>
      </c>
      <c r="S55" s="66">
        <v>2</v>
      </c>
      <c r="U55" s="66">
        <v>2</v>
      </c>
    </row>
    <row r="56" spans="1:21" ht="20.25" customHeight="1">
      <c r="A56" s="56" t="s">
        <v>144</v>
      </c>
      <c r="I56" s="66">
        <v>1</v>
      </c>
      <c r="S56" s="66">
        <v>4</v>
      </c>
      <c r="U56" s="66">
        <v>20</v>
      </c>
    </row>
    <row r="57" spans="1:21" ht="20.25" customHeight="1">
      <c r="A57" s="55" t="s">
        <v>145</v>
      </c>
      <c r="S57" s="66">
        <v>1</v>
      </c>
    </row>
    <row r="58" spans="1:21" ht="20.25" customHeight="1">
      <c r="A58" s="55" t="s">
        <v>146</v>
      </c>
      <c r="B58" s="66">
        <v>4</v>
      </c>
      <c r="I58" s="66">
        <v>5</v>
      </c>
      <c r="Q58" s="66">
        <v>1</v>
      </c>
      <c r="S58" s="66">
        <v>6</v>
      </c>
      <c r="U58" s="66">
        <v>5</v>
      </c>
    </row>
    <row r="59" spans="1:21" ht="20.25" customHeight="1">
      <c r="A59" s="55" t="s">
        <v>147</v>
      </c>
    </row>
    <row r="60" spans="1:21" ht="20.25" customHeight="1">
      <c r="A60" s="55" t="s">
        <v>148</v>
      </c>
      <c r="B60" s="66">
        <v>5</v>
      </c>
      <c r="I60" s="66">
        <v>2</v>
      </c>
      <c r="S60" s="66">
        <v>2</v>
      </c>
      <c r="U60" s="66">
        <v>1</v>
      </c>
    </row>
    <row r="61" spans="1:21" ht="20.25" customHeight="1">
      <c r="A61" s="55" t="s">
        <v>149</v>
      </c>
      <c r="B61" s="66">
        <v>2</v>
      </c>
      <c r="S61" s="66">
        <v>2</v>
      </c>
      <c r="U61" s="66">
        <v>5</v>
      </c>
    </row>
    <row r="62" spans="1:21" ht="20.25" customHeight="1">
      <c r="A62" s="55" t="s">
        <v>150</v>
      </c>
      <c r="B62" s="66">
        <v>1</v>
      </c>
      <c r="I62" s="66">
        <v>2</v>
      </c>
      <c r="Q62" s="66">
        <v>1</v>
      </c>
      <c r="S62" s="66">
        <v>5</v>
      </c>
      <c r="U62" s="66">
        <v>2</v>
      </c>
    </row>
    <row r="63" spans="1:21" ht="20.25" customHeight="1">
      <c r="A63" s="55" t="s">
        <v>151</v>
      </c>
      <c r="B63" s="66">
        <v>2</v>
      </c>
      <c r="S63" s="66">
        <v>4</v>
      </c>
      <c r="U63" s="66">
        <v>2</v>
      </c>
    </row>
    <row r="64" spans="1:21" ht="20.25" customHeight="1">
      <c r="A64" s="55" t="s">
        <v>152</v>
      </c>
    </row>
    <row r="65" spans="1:42" ht="20.25" customHeight="1">
      <c r="A65" s="55" t="s">
        <v>153</v>
      </c>
      <c r="I65" s="66">
        <v>2</v>
      </c>
      <c r="S65" s="66">
        <v>2</v>
      </c>
      <c r="U65" s="66">
        <v>1</v>
      </c>
    </row>
    <row r="66" spans="1:42" ht="20.25" customHeight="1">
      <c r="A66" s="55" t="s">
        <v>154</v>
      </c>
      <c r="B66" s="66">
        <v>2</v>
      </c>
      <c r="I66" s="66">
        <v>2</v>
      </c>
      <c r="S66" s="66">
        <v>2</v>
      </c>
    </row>
    <row r="67" spans="1:42" ht="20.25" customHeight="1">
      <c r="A67" s="55" t="s">
        <v>155</v>
      </c>
      <c r="B67" s="66">
        <v>2</v>
      </c>
      <c r="S67" s="66">
        <v>3</v>
      </c>
    </row>
    <row r="68" spans="1:42" ht="20.25" customHeight="1">
      <c r="A68" s="55" t="s">
        <v>156</v>
      </c>
      <c r="B68" s="66">
        <v>3</v>
      </c>
      <c r="I68" s="66">
        <v>1</v>
      </c>
      <c r="S68" s="66">
        <v>2</v>
      </c>
      <c r="U68" s="66">
        <v>2</v>
      </c>
    </row>
    <row r="69" spans="1:42" ht="20.25" customHeight="1">
      <c r="A69" s="55" t="s">
        <v>157</v>
      </c>
      <c r="B69" s="66">
        <v>3</v>
      </c>
      <c r="I69" s="66">
        <v>1</v>
      </c>
      <c r="S69" s="66">
        <v>3</v>
      </c>
      <c r="U69" s="66">
        <v>2</v>
      </c>
    </row>
    <row r="70" spans="1:42" ht="20.25" customHeight="1">
      <c r="A70" s="55" t="s">
        <v>158</v>
      </c>
      <c r="B70" s="66">
        <v>2</v>
      </c>
      <c r="I70" s="66">
        <v>1</v>
      </c>
      <c r="S70" s="66">
        <v>3</v>
      </c>
    </row>
    <row r="71" spans="1:42" ht="20.25" customHeight="1">
      <c r="A71" s="55" t="s">
        <v>85</v>
      </c>
      <c r="B71" s="66">
        <v>20</v>
      </c>
      <c r="C71" s="69" t="s">
        <v>742</v>
      </c>
      <c r="D71" s="66">
        <v>6</v>
      </c>
      <c r="E71" s="66">
        <v>4</v>
      </c>
      <c r="G71" s="66">
        <v>30</v>
      </c>
      <c r="H71" s="66">
        <v>30</v>
      </c>
      <c r="I71" s="66">
        <v>10</v>
      </c>
      <c r="J71" s="66">
        <v>5</v>
      </c>
      <c r="N71" s="66">
        <v>5</v>
      </c>
      <c r="P71" s="66">
        <v>30</v>
      </c>
      <c r="Q71" s="66">
        <v>3</v>
      </c>
      <c r="S71" s="66">
        <v>12</v>
      </c>
      <c r="T71" s="66">
        <v>3</v>
      </c>
      <c r="U71" s="66">
        <v>5</v>
      </c>
      <c r="AN71" s="66">
        <v>52</v>
      </c>
      <c r="AO71" s="66">
        <v>36</v>
      </c>
      <c r="AP71" s="66">
        <v>31</v>
      </c>
    </row>
    <row r="72" spans="1:42" ht="20.25" customHeight="1">
      <c r="A72" s="55" t="s">
        <v>159</v>
      </c>
      <c r="I72" s="66">
        <v>2</v>
      </c>
      <c r="S72" s="66">
        <v>6</v>
      </c>
    </row>
    <row r="73" spans="1:42" ht="20.25" customHeight="1">
      <c r="A73" s="55" t="s">
        <v>160</v>
      </c>
    </row>
    <row r="74" spans="1:42" ht="20.25" customHeight="1">
      <c r="A74" s="55" t="s">
        <v>161</v>
      </c>
      <c r="B74" s="66">
        <v>2</v>
      </c>
      <c r="I74" s="66">
        <v>1</v>
      </c>
      <c r="S74" s="66">
        <v>4</v>
      </c>
    </row>
    <row r="75" spans="1:42" ht="20.25" customHeight="1">
      <c r="A75" s="55" t="s">
        <v>162</v>
      </c>
      <c r="B75" s="66">
        <v>2</v>
      </c>
    </row>
    <row r="76" spans="1:42" ht="20.25" customHeight="1">
      <c r="A76" s="55" t="s">
        <v>163</v>
      </c>
      <c r="I76" s="66">
        <v>2</v>
      </c>
      <c r="S76" s="66">
        <v>2</v>
      </c>
      <c r="U76" s="66">
        <v>1</v>
      </c>
      <c r="AP76" s="66">
        <v>1</v>
      </c>
    </row>
    <row r="77" spans="1:42" ht="20.25" customHeight="1">
      <c r="A77" s="55" t="s">
        <v>164</v>
      </c>
      <c r="S77" s="66">
        <v>1</v>
      </c>
    </row>
    <row r="78" spans="1:42" ht="20.25" customHeight="1">
      <c r="A78" s="55" t="s">
        <v>165</v>
      </c>
      <c r="B78" s="66">
        <v>4</v>
      </c>
      <c r="I78" s="66">
        <v>4</v>
      </c>
      <c r="S78" s="66">
        <v>2</v>
      </c>
    </row>
    <row r="79" spans="1:42" ht="20.25" customHeight="1">
      <c r="A79" s="55" t="s">
        <v>166</v>
      </c>
      <c r="B79" s="66">
        <v>4</v>
      </c>
      <c r="I79" s="66">
        <v>5</v>
      </c>
      <c r="S79" s="66">
        <v>2</v>
      </c>
      <c r="U79" s="66">
        <v>6</v>
      </c>
    </row>
    <row r="80" spans="1:42" ht="20.25" customHeight="1">
      <c r="A80" s="55" t="s">
        <v>167</v>
      </c>
      <c r="B80" s="66">
        <v>2</v>
      </c>
      <c r="I80" s="66">
        <v>4</v>
      </c>
      <c r="R80" s="60" t="s">
        <v>802</v>
      </c>
      <c r="S80" s="66">
        <v>8</v>
      </c>
      <c r="W80" s="60" t="s">
        <v>806</v>
      </c>
    </row>
    <row r="81" spans="1:42" ht="20.25" customHeight="1">
      <c r="A81" s="55" t="s">
        <v>168</v>
      </c>
    </row>
    <row r="82" spans="1:42" ht="20.25" customHeight="1">
      <c r="A82" s="55" t="s">
        <v>169</v>
      </c>
      <c r="B82" s="66">
        <v>3</v>
      </c>
      <c r="S82" s="66">
        <v>2</v>
      </c>
      <c r="U82" s="66">
        <v>5</v>
      </c>
    </row>
    <row r="83" spans="1:42" ht="20.25" customHeight="1">
      <c r="A83" s="55" t="s">
        <v>170</v>
      </c>
      <c r="B83" s="66">
        <v>2</v>
      </c>
      <c r="I83" s="66">
        <v>2</v>
      </c>
      <c r="S83" s="66">
        <v>2</v>
      </c>
    </row>
    <row r="84" spans="1:42" ht="20.25" customHeight="1">
      <c r="A84" s="56" t="s">
        <v>171</v>
      </c>
      <c r="B84" s="66">
        <v>22</v>
      </c>
      <c r="C84" s="69" t="s">
        <v>743</v>
      </c>
      <c r="D84" s="66">
        <v>8</v>
      </c>
      <c r="E84" s="66">
        <v>6</v>
      </c>
      <c r="G84" s="66">
        <v>30</v>
      </c>
      <c r="H84" s="66">
        <v>40</v>
      </c>
      <c r="I84" s="66">
        <v>15</v>
      </c>
      <c r="J84" s="66">
        <v>10</v>
      </c>
      <c r="K84" s="66">
        <v>5</v>
      </c>
      <c r="N84" s="66">
        <v>10</v>
      </c>
      <c r="P84" s="66">
        <v>25</v>
      </c>
      <c r="Q84" s="66">
        <v>31</v>
      </c>
      <c r="S84" s="66">
        <v>37</v>
      </c>
      <c r="T84" s="66">
        <v>2</v>
      </c>
      <c r="V84" s="60" t="s">
        <v>805</v>
      </c>
      <c r="AB84" s="66">
        <v>3</v>
      </c>
      <c r="AC84" s="66">
        <v>2</v>
      </c>
      <c r="AD84" s="66">
        <v>3</v>
      </c>
      <c r="AK84" s="66">
        <v>2</v>
      </c>
      <c r="AM84" s="66">
        <v>2</v>
      </c>
      <c r="AN84" s="66">
        <v>18</v>
      </c>
      <c r="AO84" s="66">
        <v>114</v>
      </c>
      <c r="AP84" s="66">
        <v>117</v>
      </c>
    </row>
    <row r="85" spans="1:42" ht="20.25" customHeight="1">
      <c r="A85" s="56" t="s">
        <v>172</v>
      </c>
      <c r="I85" s="66">
        <v>1</v>
      </c>
      <c r="S85" s="66">
        <v>2</v>
      </c>
      <c r="U85" s="66">
        <v>2</v>
      </c>
    </row>
    <row r="86" spans="1:42" ht="20.25" customHeight="1">
      <c r="A86" s="56" t="s">
        <v>173</v>
      </c>
    </row>
    <row r="87" spans="1:42" ht="20.25" customHeight="1">
      <c r="A87" s="56" t="s">
        <v>174</v>
      </c>
    </row>
    <row r="88" spans="1:42" ht="20.25" customHeight="1">
      <c r="A88" s="55" t="s">
        <v>175</v>
      </c>
      <c r="B88" s="66">
        <v>3</v>
      </c>
      <c r="S88" s="66">
        <v>6</v>
      </c>
      <c r="U88" s="66">
        <v>1</v>
      </c>
    </row>
    <row r="89" spans="1:42" ht="20.25" customHeight="1">
      <c r="A89" s="55" t="s">
        <v>176</v>
      </c>
      <c r="I89" s="66">
        <v>3</v>
      </c>
      <c r="S89" s="66">
        <v>2</v>
      </c>
      <c r="U89" s="66">
        <v>2</v>
      </c>
    </row>
    <row r="90" spans="1:42" ht="20.25" customHeight="1">
      <c r="A90" s="55" t="s">
        <v>177</v>
      </c>
      <c r="B90" s="55"/>
      <c r="C90" s="56"/>
      <c r="D90" s="55"/>
      <c r="E90" s="55"/>
      <c r="F90" s="55"/>
      <c r="G90" s="55"/>
      <c r="H90" s="55"/>
      <c r="I90" s="55"/>
      <c r="J90" s="55"/>
      <c r="K90" s="55"/>
      <c r="L90" s="55"/>
      <c r="M90" s="55"/>
      <c r="N90" s="55"/>
      <c r="O90" s="55"/>
      <c r="P90" s="55"/>
      <c r="Q90" s="55"/>
      <c r="R90" s="55"/>
      <c r="S90" s="66">
        <v>2</v>
      </c>
      <c r="T90" s="55"/>
      <c r="U90" s="55">
        <v>2</v>
      </c>
      <c r="V90" s="55"/>
      <c r="W90" s="55"/>
      <c r="X90" s="55"/>
      <c r="Y90" s="55"/>
      <c r="Z90" s="55"/>
      <c r="AA90" s="55"/>
      <c r="AB90" s="55"/>
      <c r="AC90" s="55"/>
      <c r="AD90" s="55"/>
      <c r="AE90" s="55"/>
    </row>
    <row r="91" spans="1:42" ht="20.25" customHeight="1">
      <c r="A91" s="55" t="s">
        <v>178</v>
      </c>
    </row>
    <row r="92" spans="1:42" ht="20.25" customHeight="1">
      <c r="A92" s="55" t="s">
        <v>179</v>
      </c>
      <c r="S92" s="66">
        <v>1</v>
      </c>
      <c r="U92" s="66">
        <v>1</v>
      </c>
    </row>
    <row r="93" spans="1:42" ht="20.25" customHeight="1">
      <c r="A93" s="55" t="s">
        <v>180</v>
      </c>
    </row>
    <row r="94" spans="1:42" ht="20.25" customHeight="1">
      <c r="A94" s="55" t="s">
        <v>181</v>
      </c>
    </row>
    <row r="95" spans="1:42" ht="20.25" customHeight="1">
      <c r="A95" s="55" t="s">
        <v>182</v>
      </c>
      <c r="I95" s="66">
        <v>1</v>
      </c>
      <c r="S95" s="66">
        <v>2</v>
      </c>
    </row>
    <row r="96" spans="1:42" ht="20.25" customHeight="1">
      <c r="A96" s="55" t="s">
        <v>183</v>
      </c>
      <c r="B96" s="66">
        <v>1</v>
      </c>
    </row>
    <row r="97" spans="1:21" ht="20.25" customHeight="1">
      <c r="A97" s="55" t="s">
        <v>184</v>
      </c>
    </row>
    <row r="98" spans="1:21" ht="20.25" customHeight="1">
      <c r="A98" s="66" t="s">
        <v>185</v>
      </c>
      <c r="L98" s="66">
        <v>300</v>
      </c>
      <c r="O98" s="66">
        <v>1.2</v>
      </c>
      <c r="S98" s="66">
        <v>7</v>
      </c>
      <c r="U98" s="66">
        <v>3</v>
      </c>
    </row>
    <row r="99" spans="1:21" ht="20.25" customHeight="1">
      <c r="A99" s="66" t="s">
        <v>186</v>
      </c>
      <c r="S99" s="66">
        <v>2</v>
      </c>
    </row>
    <row r="100" spans="1:21" ht="20.25" customHeight="1">
      <c r="A100" s="66" t="s">
        <v>187</v>
      </c>
      <c r="I100" s="66">
        <v>9</v>
      </c>
      <c r="P100" s="66">
        <v>9</v>
      </c>
      <c r="S100" s="66">
        <v>9</v>
      </c>
      <c r="T100" s="66">
        <v>1</v>
      </c>
      <c r="U100" s="66">
        <v>2</v>
      </c>
    </row>
    <row r="101" spans="1:21" ht="20.25" customHeight="1">
      <c r="A101" s="66" t="s">
        <v>188</v>
      </c>
      <c r="N101" s="66">
        <v>5</v>
      </c>
      <c r="P101" s="66">
        <v>10</v>
      </c>
      <c r="Q101" s="66">
        <v>5</v>
      </c>
      <c r="S101" s="66">
        <v>10</v>
      </c>
      <c r="U101" s="66">
        <v>2</v>
      </c>
    </row>
    <row r="102" spans="1:21" ht="20.25" customHeight="1">
      <c r="A102" s="70" t="s">
        <v>829</v>
      </c>
      <c r="S102" s="66">
        <v>3</v>
      </c>
    </row>
  </sheetData>
  <mergeCells count="3">
    <mergeCell ref="A2:B2"/>
    <mergeCell ref="E2:H2"/>
    <mergeCell ref="A1:AP1"/>
  </mergeCells>
  <phoneticPr fontId="4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"/>
  <sheetViews>
    <sheetView workbookViewId="0">
      <selection activeCell="H8" sqref="H8"/>
    </sheetView>
  </sheetViews>
  <sheetFormatPr defaultRowHeight="13.5"/>
  <cols>
    <col min="8" max="8" width="15.5" customWidth="1"/>
  </cols>
  <sheetData>
    <row r="1" spans="1:15" ht="27">
      <c r="A1" s="96" t="s">
        <v>36</v>
      </c>
      <c r="B1" s="96"/>
      <c r="C1" s="96"/>
      <c r="D1" s="96"/>
      <c r="E1" s="96"/>
      <c r="F1" s="96"/>
      <c r="G1" s="96"/>
      <c r="H1" s="96"/>
      <c r="I1" s="96"/>
      <c r="J1" s="96"/>
      <c r="K1" s="96"/>
      <c r="L1" s="11"/>
      <c r="M1" s="11"/>
      <c r="N1" s="11"/>
      <c r="O1" s="11"/>
    </row>
    <row r="2" spans="1:15" ht="14.25" thickBot="1">
      <c r="A2" s="16" t="s">
        <v>37</v>
      </c>
      <c r="B2" s="16" t="s">
        <v>38</v>
      </c>
      <c r="C2" s="16" t="s">
        <v>39</v>
      </c>
      <c r="D2" s="16" t="s">
        <v>40</v>
      </c>
      <c r="E2" s="16" t="s">
        <v>41</v>
      </c>
      <c r="F2" s="20" t="s">
        <v>42</v>
      </c>
      <c r="G2" s="16" t="s">
        <v>43</v>
      </c>
      <c r="H2" s="16" t="s">
        <v>44</v>
      </c>
      <c r="I2" s="16" t="s">
        <v>45</v>
      </c>
      <c r="J2" s="16" t="s">
        <v>46</v>
      </c>
      <c r="K2" s="16" t="s">
        <v>47</v>
      </c>
      <c r="L2" s="13"/>
      <c r="M2" s="13"/>
      <c r="N2" s="13"/>
      <c r="O2" s="13"/>
    </row>
    <row r="3" spans="1:15" ht="27.75" thickBot="1">
      <c r="A3" s="17">
        <v>1</v>
      </c>
      <c r="B3" s="15" t="s">
        <v>68</v>
      </c>
      <c r="C3" s="17"/>
      <c r="D3" s="15" t="s">
        <v>69</v>
      </c>
      <c r="E3" s="15" t="s">
        <v>70</v>
      </c>
      <c r="F3" s="21">
        <v>1000</v>
      </c>
      <c r="G3" s="18" t="s">
        <v>69</v>
      </c>
      <c r="H3" s="15" t="s">
        <v>939</v>
      </c>
      <c r="I3" s="15" t="s">
        <v>71</v>
      </c>
      <c r="J3" s="15"/>
      <c r="K3" s="15" t="s">
        <v>72</v>
      </c>
      <c r="L3" s="19"/>
      <c r="M3" s="14"/>
      <c r="N3" s="12"/>
      <c r="O3" s="14"/>
    </row>
    <row r="4" spans="1:15">
      <c r="A4" s="17"/>
      <c r="B4" s="15"/>
      <c r="C4" s="17"/>
      <c r="D4" s="15"/>
      <c r="E4" s="15"/>
      <c r="F4" s="15"/>
      <c r="G4" s="15"/>
      <c r="H4" s="15"/>
      <c r="I4" s="15"/>
      <c r="J4" s="15"/>
      <c r="K4" s="15"/>
      <c r="L4" s="19"/>
      <c r="M4" s="14"/>
      <c r="N4" s="12"/>
      <c r="O4" s="14"/>
    </row>
  </sheetData>
  <mergeCells count="1">
    <mergeCell ref="A1:K1"/>
  </mergeCells>
  <phoneticPr fontId="4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"/>
  <sheetViews>
    <sheetView workbookViewId="0">
      <selection activeCell="F16" sqref="F16"/>
    </sheetView>
  </sheetViews>
  <sheetFormatPr defaultColWidth="9" defaultRowHeight="13.5"/>
  <cols>
    <col min="1" max="1" width="8.875" style="10" customWidth="1"/>
    <col min="2" max="2" width="18.625" style="10" customWidth="1"/>
    <col min="3" max="3" width="9.125" style="10" customWidth="1"/>
    <col min="4" max="4" width="12.5" style="10" customWidth="1"/>
    <col min="5" max="5" width="15.625" style="10" customWidth="1"/>
    <col min="6" max="6" width="22.25" style="33" customWidth="1"/>
    <col min="7" max="256" width="9" style="10"/>
    <col min="257" max="257" width="8.875" style="10" customWidth="1"/>
    <col min="258" max="258" width="18.625" style="10" customWidth="1"/>
    <col min="259" max="259" width="9.125" style="10" customWidth="1"/>
    <col min="260" max="260" width="12.5" style="10" customWidth="1"/>
    <col min="261" max="261" width="15.625" style="10" customWidth="1"/>
    <col min="262" max="262" width="22.25" style="10" customWidth="1"/>
    <col min="263" max="512" width="9" style="10"/>
    <col min="513" max="513" width="8.875" style="10" customWidth="1"/>
    <col min="514" max="514" width="18.625" style="10" customWidth="1"/>
    <col min="515" max="515" width="9.125" style="10" customWidth="1"/>
    <col min="516" max="516" width="12.5" style="10" customWidth="1"/>
    <col min="517" max="517" width="15.625" style="10" customWidth="1"/>
    <col min="518" max="518" width="22.25" style="10" customWidth="1"/>
    <col min="519" max="768" width="9" style="10"/>
    <col min="769" max="769" width="8.875" style="10" customWidth="1"/>
    <col min="770" max="770" width="18.625" style="10" customWidth="1"/>
    <col min="771" max="771" width="9.125" style="10" customWidth="1"/>
    <col min="772" max="772" width="12.5" style="10" customWidth="1"/>
    <col min="773" max="773" width="15.625" style="10" customWidth="1"/>
    <col min="774" max="774" width="22.25" style="10" customWidth="1"/>
    <col min="775" max="1024" width="9" style="10"/>
    <col min="1025" max="1025" width="8.875" style="10" customWidth="1"/>
    <col min="1026" max="1026" width="18.625" style="10" customWidth="1"/>
    <col min="1027" max="1027" width="9.125" style="10" customWidth="1"/>
    <col min="1028" max="1028" width="12.5" style="10" customWidth="1"/>
    <col min="1029" max="1029" width="15.625" style="10" customWidth="1"/>
    <col min="1030" max="1030" width="22.25" style="10" customWidth="1"/>
    <col min="1031" max="1280" width="9" style="10"/>
    <col min="1281" max="1281" width="8.875" style="10" customWidth="1"/>
    <col min="1282" max="1282" width="18.625" style="10" customWidth="1"/>
    <col min="1283" max="1283" width="9.125" style="10" customWidth="1"/>
    <col min="1284" max="1284" width="12.5" style="10" customWidth="1"/>
    <col min="1285" max="1285" width="15.625" style="10" customWidth="1"/>
    <col min="1286" max="1286" width="22.25" style="10" customWidth="1"/>
    <col min="1287" max="1536" width="9" style="10"/>
    <col min="1537" max="1537" width="8.875" style="10" customWidth="1"/>
    <col min="1538" max="1538" width="18.625" style="10" customWidth="1"/>
    <col min="1539" max="1539" width="9.125" style="10" customWidth="1"/>
    <col min="1540" max="1540" width="12.5" style="10" customWidth="1"/>
    <col min="1541" max="1541" width="15.625" style="10" customWidth="1"/>
    <col min="1542" max="1542" width="22.25" style="10" customWidth="1"/>
    <col min="1543" max="1792" width="9" style="10"/>
    <col min="1793" max="1793" width="8.875" style="10" customWidth="1"/>
    <col min="1794" max="1794" width="18.625" style="10" customWidth="1"/>
    <col min="1795" max="1795" width="9.125" style="10" customWidth="1"/>
    <col min="1796" max="1796" width="12.5" style="10" customWidth="1"/>
    <col min="1797" max="1797" width="15.625" style="10" customWidth="1"/>
    <col min="1798" max="1798" width="22.25" style="10" customWidth="1"/>
    <col min="1799" max="2048" width="9" style="10"/>
    <col min="2049" max="2049" width="8.875" style="10" customWidth="1"/>
    <col min="2050" max="2050" width="18.625" style="10" customWidth="1"/>
    <col min="2051" max="2051" width="9.125" style="10" customWidth="1"/>
    <col min="2052" max="2052" width="12.5" style="10" customWidth="1"/>
    <col min="2053" max="2053" width="15.625" style="10" customWidth="1"/>
    <col min="2054" max="2054" width="22.25" style="10" customWidth="1"/>
    <col min="2055" max="2304" width="9" style="10"/>
    <col min="2305" max="2305" width="8.875" style="10" customWidth="1"/>
    <col min="2306" max="2306" width="18.625" style="10" customWidth="1"/>
    <col min="2307" max="2307" width="9.125" style="10" customWidth="1"/>
    <col min="2308" max="2308" width="12.5" style="10" customWidth="1"/>
    <col min="2309" max="2309" width="15.625" style="10" customWidth="1"/>
    <col min="2310" max="2310" width="22.25" style="10" customWidth="1"/>
    <col min="2311" max="2560" width="9" style="10"/>
    <col min="2561" max="2561" width="8.875" style="10" customWidth="1"/>
    <col min="2562" max="2562" width="18.625" style="10" customWidth="1"/>
    <col min="2563" max="2563" width="9.125" style="10" customWidth="1"/>
    <col min="2564" max="2564" width="12.5" style="10" customWidth="1"/>
    <col min="2565" max="2565" width="15.625" style="10" customWidth="1"/>
    <col min="2566" max="2566" width="22.25" style="10" customWidth="1"/>
    <col min="2567" max="2816" width="9" style="10"/>
    <col min="2817" max="2817" width="8.875" style="10" customWidth="1"/>
    <col min="2818" max="2818" width="18.625" style="10" customWidth="1"/>
    <col min="2819" max="2819" width="9.125" style="10" customWidth="1"/>
    <col min="2820" max="2820" width="12.5" style="10" customWidth="1"/>
    <col min="2821" max="2821" width="15.625" style="10" customWidth="1"/>
    <col min="2822" max="2822" width="22.25" style="10" customWidth="1"/>
    <col min="2823" max="3072" width="9" style="10"/>
    <col min="3073" max="3073" width="8.875" style="10" customWidth="1"/>
    <col min="3074" max="3074" width="18.625" style="10" customWidth="1"/>
    <col min="3075" max="3075" width="9.125" style="10" customWidth="1"/>
    <col min="3076" max="3076" width="12.5" style="10" customWidth="1"/>
    <col min="3077" max="3077" width="15.625" style="10" customWidth="1"/>
    <col min="3078" max="3078" width="22.25" style="10" customWidth="1"/>
    <col min="3079" max="3328" width="9" style="10"/>
    <col min="3329" max="3329" width="8.875" style="10" customWidth="1"/>
    <col min="3330" max="3330" width="18.625" style="10" customWidth="1"/>
    <col min="3331" max="3331" width="9.125" style="10" customWidth="1"/>
    <col min="3332" max="3332" width="12.5" style="10" customWidth="1"/>
    <col min="3333" max="3333" width="15.625" style="10" customWidth="1"/>
    <col min="3334" max="3334" width="22.25" style="10" customWidth="1"/>
    <col min="3335" max="3584" width="9" style="10"/>
    <col min="3585" max="3585" width="8.875" style="10" customWidth="1"/>
    <col min="3586" max="3586" width="18.625" style="10" customWidth="1"/>
    <col min="3587" max="3587" width="9.125" style="10" customWidth="1"/>
    <col min="3588" max="3588" width="12.5" style="10" customWidth="1"/>
    <col min="3589" max="3589" width="15.625" style="10" customWidth="1"/>
    <col min="3590" max="3590" width="22.25" style="10" customWidth="1"/>
    <col min="3591" max="3840" width="9" style="10"/>
    <col min="3841" max="3841" width="8.875" style="10" customWidth="1"/>
    <col min="3842" max="3842" width="18.625" style="10" customWidth="1"/>
    <col min="3843" max="3843" width="9.125" style="10" customWidth="1"/>
    <col min="3844" max="3844" width="12.5" style="10" customWidth="1"/>
    <col min="3845" max="3845" width="15.625" style="10" customWidth="1"/>
    <col min="3846" max="3846" width="22.25" style="10" customWidth="1"/>
    <col min="3847" max="4096" width="9" style="10"/>
    <col min="4097" max="4097" width="8.875" style="10" customWidth="1"/>
    <col min="4098" max="4098" width="18.625" style="10" customWidth="1"/>
    <col min="4099" max="4099" width="9.125" style="10" customWidth="1"/>
    <col min="4100" max="4100" width="12.5" style="10" customWidth="1"/>
    <col min="4101" max="4101" width="15.625" style="10" customWidth="1"/>
    <col min="4102" max="4102" width="22.25" style="10" customWidth="1"/>
    <col min="4103" max="4352" width="9" style="10"/>
    <col min="4353" max="4353" width="8.875" style="10" customWidth="1"/>
    <col min="4354" max="4354" width="18.625" style="10" customWidth="1"/>
    <col min="4355" max="4355" width="9.125" style="10" customWidth="1"/>
    <col min="4356" max="4356" width="12.5" style="10" customWidth="1"/>
    <col min="4357" max="4357" width="15.625" style="10" customWidth="1"/>
    <col min="4358" max="4358" width="22.25" style="10" customWidth="1"/>
    <col min="4359" max="4608" width="9" style="10"/>
    <col min="4609" max="4609" width="8.875" style="10" customWidth="1"/>
    <col min="4610" max="4610" width="18.625" style="10" customWidth="1"/>
    <col min="4611" max="4611" width="9.125" style="10" customWidth="1"/>
    <col min="4612" max="4612" width="12.5" style="10" customWidth="1"/>
    <col min="4613" max="4613" width="15.625" style="10" customWidth="1"/>
    <col min="4614" max="4614" width="22.25" style="10" customWidth="1"/>
    <col min="4615" max="4864" width="9" style="10"/>
    <col min="4865" max="4865" width="8.875" style="10" customWidth="1"/>
    <col min="4866" max="4866" width="18.625" style="10" customWidth="1"/>
    <col min="4867" max="4867" width="9.125" style="10" customWidth="1"/>
    <col min="4868" max="4868" width="12.5" style="10" customWidth="1"/>
    <col min="4869" max="4869" width="15.625" style="10" customWidth="1"/>
    <col min="4870" max="4870" width="22.25" style="10" customWidth="1"/>
    <col min="4871" max="5120" width="9" style="10"/>
    <col min="5121" max="5121" width="8.875" style="10" customWidth="1"/>
    <col min="5122" max="5122" width="18.625" style="10" customWidth="1"/>
    <col min="5123" max="5123" width="9.125" style="10" customWidth="1"/>
    <col min="5124" max="5124" width="12.5" style="10" customWidth="1"/>
    <col min="5125" max="5125" width="15.625" style="10" customWidth="1"/>
    <col min="5126" max="5126" width="22.25" style="10" customWidth="1"/>
    <col min="5127" max="5376" width="9" style="10"/>
    <col min="5377" max="5377" width="8.875" style="10" customWidth="1"/>
    <col min="5378" max="5378" width="18.625" style="10" customWidth="1"/>
    <col min="5379" max="5379" width="9.125" style="10" customWidth="1"/>
    <col min="5380" max="5380" width="12.5" style="10" customWidth="1"/>
    <col min="5381" max="5381" width="15.625" style="10" customWidth="1"/>
    <col min="5382" max="5382" width="22.25" style="10" customWidth="1"/>
    <col min="5383" max="5632" width="9" style="10"/>
    <col min="5633" max="5633" width="8.875" style="10" customWidth="1"/>
    <col min="5634" max="5634" width="18.625" style="10" customWidth="1"/>
    <col min="5635" max="5635" width="9.125" style="10" customWidth="1"/>
    <col min="5636" max="5636" width="12.5" style="10" customWidth="1"/>
    <col min="5637" max="5637" width="15.625" style="10" customWidth="1"/>
    <col min="5638" max="5638" width="22.25" style="10" customWidth="1"/>
    <col min="5639" max="5888" width="9" style="10"/>
    <col min="5889" max="5889" width="8.875" style="10" customWidth="1"/>
    <col min="5890" max="5890" width="18.625" style="10" customWidth="1"/>
    <col min="5891" max="5891" width="9.125" style="10" customWidth="1"/>
    <col min="5892" max="5892" width="12.5" style="10" customWidth="1"/>
    <col min="5893" max="5893" width="15.625" style="10" customWidth="1"/>
    <col min="5894" max="5894" width="22.25" style="10" customWidth="1"/>
    <col min="5895" max="6144" width="9" style="10"/>
    <col min="6145" max="6145" width="8.875" style="10" customWidth="1"/>
    <col min="6146" max="6146" width="18.625" style="10" customWidth="1"/>
    <col min="6147" max="6147" width="9.125" style="10" customWidth="1"/>
    <col min="6148" max="6148" width="12.5" style="10" customWidth="1"/>
    <col min="6149" max="6149" width="15.625" style="10" customWidth="1"/>
    <col min="6150" max="6150" width="22.25" style="10" customWidth="1"/>
    <col min="6151" max="6400" width="9" style="10"/>
    <col min="6401" max="6401" width="8.875" style="10" customWidth="1"/>
    <col min="6402" max="6402" width="18.625" style="10" customWidth="1"/>
    <col min="6403" max="6403" width="9.125" style="10" customWidth="1"/>
    <col min="6404" max="6404" width="12.5" style="10" customWidth="1"/>
    <col min="6405" max="6405" width="15.625" style="10" customWidth="1"/>
    <col min="6406" max="6406" width="22.25" style="10" customWidth="1"/>
    <col min="6407" max="6656" width="9" style="10"/>
    <col min="6657" max="6657" width="8.875" style="10" customWidth="1"/>
    <col min="6658" max="6658" width="18.625" style="10" customWidth="1"/>
    <col min="6659" max="6659" width="9.125" style="10" customWidth="1"/>
    <col min="6660" max="6660" width="12.5" style="10" customWidth="1"/>
    <col min="6661" max="6661" width="15.625" style="10" customWidth="1"/>
    <col min="6662" max="6662" width="22.25" style="10" customWidth="1"/>
    <col min="6663" max="6912" width="9" style="10"/>
    <col min="6913" max="6913" width="8.875" style="10" customWidth="1"/>
    <col min="6914" max="6914" width="18.625" style="10" customWidth="1"/>
    <col min="6915" max="6915" width="9.125" style="10" customWidth="1"/>
    <col min="6916" max="6916" width="12.5" style="10" customWidth="1"/>
    <col min="6917" max="6917" width="15.625" style="10" customWidth="1"/>
    <col min="6918" max="6918" width="22.25" style="10" customWidth="1"/>
    <col min="6919" max="7168" width="9" style="10"/>
    <col min="7169" max="7169" width="8.875" style="10" customWidth="1"/>
    <col min="7170" max="7170" width="18.625" style="10" customWidth="1"/>
    <col min="7171" max="7171" width="9.125" style="10" customWidth="1"/>
    <col min="7172" max="7172" width="12.5" style="10" customWidth="1"/>
    <col min="7173" max="7173" width="15.625" style="10" customWidth="1"/>
    <col min="7174" max="7174" width="22.25" style="10" customWidth="1"/>
    <col min="7175" max="7424" width="9" style="10"/>
    <col min="7425" max="7425" width="8.875" style="10" customWidth="1"/>
    <col min="7426" max="7426" width="18.625" style="10" customWidth="1"/>
    <col min="7427" max="7427" width="9.125" style="10" customWidth="1"/>
    <col min="7428" max="7428" width="12.5" style="10" customWidth="1"/>
    <col min="7429" max="7429" width="15.625" style="10" customWidth="1"/>
    <col min="7430" max="7430" width="22.25" style="10" customWidth="1"/>
    <col min="7431" max="7680" width="9" style="10"/>
    <col min="7681" max="7681" width="8.875" style="10" customWidth="1"/>
    <col min="7682" max="7682" width="18.625" style="10" customWidth="1"/>
    <col min="7683" max="7683" width="9.125" style="10" customWidth="1"/>
    <col min="7684" max="7684" width="12.5" style="10" customWidth="1"/>
    <col min="7685" max="7685" width="15.625" style="10" customWidth="1"/>
    <col min="7686" max="7686" width="22.25" style="10" customWidth="1"/>
    <col min="7687" max="7936" width="9" style="10"/>
    <col min="7937" max="7937" width="8.875" style="10" customWidth="1"/>
    <col min="7938" max="7938" width="18.625" style="10" customWidth="1"/>
    <col min="7939" max="7939" width="9.125" style="10" customWidth="1"/>
    <col min="7940" max="7940" width="12.5" style="10" customWidth="1"/>
    <col min="7941" max="7941" width="15.625" style="10" customWidth="1"/>
    <col min="7942" max="7942" width="22.25" style="10" customWidth="1"/>
    <col min="7943" max="8192" width="9" style="10"/>
    <col min="8193" max="8193" width="8.875" style="10" customWidth="1"/>
    <col min="8194" max="8194" width="18.625" style="10" customWidth="1"/>
    <col min="8195" max="8195" width="9.125" style="10" customWidth="1"/>
    <col min="8196" max="8196" width="12.5" style="10" customWidth="1"/>
    <col min="8197" max="8197" width="15.625" style="10" customWidth="1"/>
    <col min="8198" max="8198" width="22.25" style="10" customWidth="1"/>
    <col min="8199" max="8448" width="9" style="10"/>
    <col min="8449" max="8449" width="8.875" style="10" customWidth="1"/>
    <col min="8450" max="8450" width="18.625" style="10" customWidth="1"/>
    <col min="8451" max="8451" width="9.125" style="10" customWidth="1"/>
    <col min="8452" max="8452" width="12.5" style="10" customWidth="1"/>
    <col min="8453" max="8453" width="15.625" style="10" customWidth="1"/>
    <col min="8454" max="8454" width="22.25" style="10" customWidth="1"/>
    <col min="8455" max="8704" width="9" style="10"/>
    <col min="8705" max="8705" width="8.875" style="10" customWidth="1"/>
    <col min="8706" max="8706" width="18.625" style="10" customWidth="1"/>
    <col min="8707" max="8707" width="9.125" style="10" customWidth="1"/>
    <col min="8708" max="8708" width="12.5" style="10" customWidth="1"/>
    <col min="8709" max="8709" width="15.625" style="10" customWidth="1"/>
    <col min="8710" max="8710" width="22.25" style="10" customWidth="1"/>
    <col min="8711" max="8960" width="9" style="10"/>
    <col min="8961" max="8961" width="8.875" style="10" customWidth="1"/>
    <col min="8962" max="8962" width="18.625" style="10" customWidth="1"/>
    <col min="8963" max="8963" width="9.125" style="10" customWidth="1"/>
    <col min="8964" max="8964" width="12.5" style="10" customWidth="1"/>
    <col min="8965" max="8965" width="15.625" style="10" customWidth="1"/>
    <col min="8966" max="8966" width="22.25" style="10" customWidth="1"/>
    <col min="8967" max="9216" width="9" style="10"/>
    <col min="9217" max="9217" width="8.875" style="10" customWidth="1"/>
    <col min="9218" max="9218" width="18.625" style="10" customWidth="1"/>
    <col min="9219" max="9219" width="9.125" style="10" customWidth="1"/>
    <col min="9220" max="9220" width="12.5" style="10" customWidth="1"/>
    <col min="9221" max="9221" width="15.625" style="10" customWidth="1"/>
    <col min="9222" max="9222" width="22.25" style="10" customWidth="1"/>
    <col min="9223" max="9472" width="9" style="10"/>
    <col min="9473" max="9473" width="8.875" style="10" customWidth="1"/>
    <col min="9474" max="9474" width="18.625" style="10" customWidth="1"/>
    <col min="9475" max="9475" width="9.125" style="10" customWidth="1"/>
    <col min="9476" max="9476" width="12.5" style="10" customWidth="1"/>
    <col min="9477" max="9477" width="15.625" style="10" customWidth="1"/>
    <col min="9478" max="9478" width="22.25" style="10" customWidth="1"/>
    <col min="9479" max="9728" width="9" style="10"/>
    <col min="9729" max="9729" width="8.875" style="10" customWidth="1"/>
    <col min="9730" max="9730" width="18.625" style="10" customWidth="1"/>
    <col min="9731" max="9731" width="9.125" style="10" customWidth="1"/>
    <col min="9732" max="9732" width="12.5" style="10" customWidth="1"/>
    <col min="9733" max="9733" width="15.625" style="10" customWidth="1"/>
    <col min="9734" max="9734" width="22.25" style="10" customWidth="1"/>
    <col min="9735" max="9984" width="9" style="10"/>
    <col min="9985" max="9985" width="8.875" style="10" customWidth="1"/>
    <col min="9986" max="9986" width="18.625" style="10" customWidth="1"/>
    <col min="9987" max="9987" width="9.125" style="10" customWidth="1"/>
    <col min="9988" max="9988" width="12.5" style="10" customWidth="1"/>
    <col min="9989" max="9989" width="15.625" style="10" customWidth="1"/>
    <col min="9990" max="9990" width="22.25" style="10" customWidth="1"/>
    <col min="9991" max="10240" width="9" style="10"/>
    <col min="10241" max="10241" width="8.875" style="10" customWidth="1"/>
    <col min="10242" max="10242" width="18.625" style="10" customWidth="1"/>
    <col min="10243" max="10243" width="9.125" style="10" customWidth="1"/>
    <col min="10244" max="10244" width="12.5" style="10" customWidth="1"/>
    <col min="10245" max="10245" width="15.625" style="10" customWidth="1"/>
    <col min="10246" max="10246" width="22.25" style="10" customWidth="1"/>
    <col min="10247" max="10496" width="9" style="10"/>
    <col min="10497" max="10497" width="8.875" style="10" customWidth="1"/>
    <col min="10498" max="10498" width="18.625" style="10" customWidth="1"/>
    <col min="10499" max="10499" width="9.125" style="10" customWidth="1"/>
    <col min="10500" max="10500" width="12.5" style="10" customWidth="1"/>
    <col min="10501" max="10501" width="15.625" style="10" customWidth="1"/>
    <col min="10502" max="10502" width="22.25" style="10" customWidth="1"/>
    <col min="10503" max="10752" width="9" style="10"/>
    <col min="10753" max="10753" width="8.875" style="10" customWidth="1"/>
    <col min="10754" max="10754" width="18.625" style="10" customWidth="1"/>
    <col min="10755" max="10755" width="9.125" style="10" customWidth="1"/>
    <col min="10756" max="10756" width="12.5" style="10" customWidth="1"/>
    <col min="10757" max="10757" width="15.625" style="10" customWidth="1"/>
    <col min="10758" max="10758" width="22.25" style="10" customWidth="1"/>
    <col min="10759" max="11008" width="9" style="10"/>
    <col min="11009" max="11009" width="8.875" style="10" customWidth="1"/>
    <col min="11010" max="11010" width="18.625" style="10" customWidth="1"/>
    <col min="11011" max="11011" width="9.125" style="10" customWidth="1"/>
    <col min="11012" max="11012" width="12.5" style="10" customWidth="1"/>
    <col min="11013" max="11013" width="15.625" style="10" customWidth="1"/>
    <col min="11014" max="11014" width="22.25" style="10" customWidth="1"/>
    <col min="11015" max="11264" width="9" style="10"/>
    <col min="11265" max="11265" width="8.875" style="10" customWidth="1"/>
    <col min="11266" max="11266" width="18.625" style="10" customWidth="1"/>
    <col min="11267" max="11267" width="9.125" style="10" customWidth="1"/>
    <col min="11268" max="11268" width="12.5" style="10" customWidth="1"/>
    <col min="11269" max="11269" width="15.625" style="10" customWidth="1"/>
    <col min="11270" max="11270" width="22.25" style="10" customWidth="1"/>
    <col min="11271" max="11520" width="9" style="10"/>
    <col min="11521" max="11521" width="8.875" style="10" customWidth="1"/>
    <col min="11522" max="11522" width="18.625" style="10" customWidth="1"/>
    <col min="11523" max="11523" width="9.125" style="10" customWidth="1"/>
    <col min="11524" max="11524" width="12.5" style="10" customWidth="1"/>
    <col min="11525" max="11525" width="15.625" style="10" customWidth="1"/>
    <col min="11526" max="11526" width="22.25" style="10" customWidth="1"/>
    <col min="11527" max="11776" width="9" style="10"/>
    <col min="11777" max="11777" width="8.875" style="10" customWidth="1"/>
    <col min="11778" max="11778" width="18.625" style="10" customWidth="1"/>
    <col min="11779" max="11779" width="9.125" style="10" customWidth="1"/>
    <col min="11780" max="11780" width="12.5" style="10" customWidth="1"/>
    <col min="11781" max="11781" width="15.625" style="10" customWidth="1"/>
    <col min="11782" max="11782" width="22.25" style="10" customWidth="1"/>
    <col min="11783" max="12032" width="9" style="10"/>
    <col min="12033" max="12033" width="8.875" style="10" customWidth="1"/>
    <col min="12034" max="12034" width="18.625" style="10" customWidth="1"/>
    <col min="12035" max="12035" width="9.125" style="10" customWidth="1"/>
    <col min="12036" max="12036" width="12.5" style="10" customWidth="1"/>
    <col min="12037" max="12037" width="15.625" style="10" customWidth="1"/>
    <col min="12038" max="12038" width="22.25" style="10" customWidth="1"/>
    <col min="12039" max="12288" width="9" style="10"/>
    <col min="12289" max="12289" width="8.875" style="10" customWidth="1"/>
    <col min="12290" max="12290" width="18.625" style="10" customWidth="1"/>
    <col min="12291" max="12291" width="9.125" style="10" customWidth="1"/>
    <col min="12292" max="12292" width="12.5" style="10" customWidth="1"/>
    <col min="12293" max="12293" width="15.625" style="10" customWidth="1"/>
    <col min="12294" max="12294" width="22.25" style="10" customWidth="1"/>
    <col min="12295" max="12544" width="9" style="10"/>
    <col min="12545" max="12545" width="8.875" style="10" customWidth="1"/>
    <col min="12546" max="12546" width="18.625" style="10" customWidth="1"/>
    <col min="12547" max="12547" width="9.125" style="10" customWidth="1"/>
    <col min="12548" max="12548" width="12.5" style="10" customWidth="1"/>
    <col min="12549" max="12549" width="15.625" style="10" customWidth="1"/>
    <col min="12550" max="12550" width="22.25" style="10" customWidth="1"/>
    <col min="12551" max="12800" width="9" style="10"/>
    <col min="12801" max="12801" width="8.875" style="10" customWidth="1"/>
    <col min="12802" max="12802" width="18.625" style="10" customWidth="1"/>
    <col min="12803" max="12803" width="9.125" style="10" customWidth="1"/>
    <col min="12804" max="12804" width="12.5" style="10" customWidth="1"/>
    <col min="12805" max="12805" width="15.625" style="10" customWidth="1"/>
    <col min="12806" max="12806" width="22.25" style="10" customWidth="1"/>
    <col min="12807" max="13056" width="9" style="10"/>
    <col min="13057" max="13057" width="8.875" style="10" customWidth="1"/>
    <col min="13058" max="13058" width="18.625" style="10" customWidth="1"/>
    <col min="13059" max="13059" width="9.125" style="10" customWidth="1"/>
    <col min="13060" max="13060" width="12.5" style="10" customWidth="1"/>
    <col min="13061" max="13061" width="15.625" style="10" customWidth="1"/>
    <col min="13062" max="13062" width="22.25" style="10" customWidth="1"/>
    <col min="13063" max="13312" width="9" style="10"/>
    <col min="13313" max="13313" width="8.875" style="10" customWidth="1"/>
    <col min="13314" max="13314" width="18.625" style="10" customWidth="1"/>
    <col min="13315" max="13315" width="9.125" style="10" customWidth="1"/>
    <col min="13316" max="13316" width="12.5" style="10" customWidth="1"/>
    <col min="13317" max="13317" width="15.625" style="10" customWidth="1"/>
    <col min="13318" max="13318" width="22.25" style="10" customWidth="1"/>
    <col min="13319" max="13568" width="9" style="10"/>
    <col min="13569" max="13569" width="8.875" style="10" customWidth="1"/>
    <col min="13570" max="13570" width="18.625" style="10" customWidth="1"/>
    <col min="13571" max="13571" width="9.125" style="10" customWidth="1"/>
    <col min="13572" max="13572" width="12.5" style="10" customWidth="1"/>
    <col min="13573" max="13573" width="15.625" style="10" customWidth="1"/>
    <col min="13574" max="13574" width="22.25" style="10" customWidth="1"/>
    <col min="13575" max="13824" width="9" style="10"/>
    <col min="13825" max="13825" width="8.875" style="10" customWidth="1"/>
    <col min="13826" max="13826" width="18.625" style="10" customWidth="1"/>
    <col min="13827" max="13827" width="9.125" style="10" customWidth="1"/>
    <col min="13828" max="13828" width="12.5" style="10" customWidth="1"/>
    <col min="13829" max="13829" width="15.625" style="10" customWidth="1"/>
    <col min="13830" max="13830" width="22.25" style="10" customWidth="1"/>
    <col min="13831" max="14080" width="9" style="10"/>
    <col min="14081" max="14081" width="8.875" style="10" customWidth="1"/>
    <col min="14082" max="14082" width="18.625" style="10" customWidth="1"/>
    <col min="14083" max="14083" width="9.125" style="10" customWidth="1"/>
    <col min="14084" max="14084" width="12.5" style="10" customWidth="1"/>
    <col min="14085" max="14085" width="15.625" style="10" customWidth="1"/>
    <col min="14086" max="14086" width="22.25" style="10" customWidth="1"/>
    <col min="14087" max="14336" width="9" style="10"/>
    <col min="14337" max="14337" width="8.875" style="10" customWidth="1"/>
    <col min="14338" max="14338" width="18.625" style="10" customWidth="1"/>
    <col min="14339" max="14339" width="9.125" style="10" customWidth="1"/>
    <col min="14340" max="14340" width="12.5" style="10" customWidth="1"/>
    <col min="14341" max="14341" width="15.625" style="10" customWidth="1"/>
    <col min="14342" max="14342" width="22.25" style="10" customWidth="1"/>
    <col min="14343" max="14592" width="9" style="10"/>
    <col min="14593" max="14593" width="8.875" style="10" customWidth="1"/>
    <col min="14594" max="14594" width="18.625" style="10" customWidth="1"/>
    <col min="14595" max="14595" width="9.125" style="10" customWidth="1"/>
    <col min="14596" max="14596" width="12.5" style="10" customWidth="1"/>
    <col min="14597" max="14597" width="15.625" style="10" customWidth="1"/>
    <col min="14598" max="14598" width="22.25" style="10" customWidth="1"/>
    <col min="14599" max="14848" width="9" style="10"/>
    <col min="14849" max="14849" width="8.875" style="10" customWidth="1"/>
    <col min="14850" max="14850" width="18.625" style="10" customWidth="1"/>
    <col min="14851" max="14851" width="9.125" style="10" customWidth="1"/>
    <col min="14852" max="14852" width="12.5" style="10" customWidth="1"/>
    <col min="14853" max="14853" width="15.625" style="10" customWidth="1"/>
    <col min="14854" max="14854" width="22.25" style="10" customWidth="1"/>
    <col min="14855" max="15104" width="9" style="10"/>
    <col min="15105" max="15105" width="8.875" style="10" customWidth="1"/>
    <col min="15106" max="15106" width="18.625" style="10" customWidth="1"/>
    <col min="15107" max="15107" width="9.125" style="10" customWidth="1"/>
    <col min="15108" max="15108" width="12.5" style="10" customWidth="1"/>
    <col min="15109" max="15109" width="15.625" style="10" customWidth="1"/>
    <col min="15110" max="15110" width="22.25" style="10" customWidth="1"/>
    <col min="15111" max="15360" width="9" style="10"/>
    <col min="15361" max="15361" width="8.875" style="10" customWidth="1"/>
    <col min="15362" max="15362" width="18.625" style="10" customWidth="1"/>
    <col min="15363" max="15363" width="9.125" style="10" customWidth="1"/>
    <col min="15364" max="15364" width="12.5" style="10" customWidth="1"/>
    <col min="15365" max="15365" width="15.625" style="10" customWidth="1"/>
    <col min="15366" max="15366" width="22.25" style="10" customWidth="1"/>
    <col min="15367" max="15616" width="9" style="10"/>
    <col min="15617" max="15617" width="8.875" style="10" customWidth="1"/>
    <col min="15618" max="15618" width="18.625" style="10" customWidth="1"/>
    <col min="15619" max="15619" width="9.125" style="10" customWidth="1"/>
    <col min="15620" max="15620" width="12.5" style="10" customWidth="1"/>
    <col min="15621" max="15621" width="15.625" style="10" customWidth="1"/>
    <col min="15622" max="15622" width="22.25" style="10" customWidth="1"/>
    <col min="15623" max="15872" width="9" style="10"/>
    <col min="15873" max="15873" width="8.875" style="10" customWidth="1"/>
    <col min="15874" max="15874" width="18.625" style="10" customWidth="1"/>
    <col min="15875" max="15875" width="9.125" style="10" customWidth="1"/>
    <col min="15876" max="15876" width="12.5" style="10" customWidth="1"/>
    <col min="15877" max="15877" width="15.625" style="10" customWidth="1"/>
    <col min="15878" max="15878" width="22.25" style="10" customWidth="1"/>
    <col min="15879" max="16128" width="9" style="10"/>
    <col min="16129" max="16129" width="8.875" style="10" customWidth="1"/>
    <col min="16130" max="16130" width="18.625" style="10" customWidth="1"/>
    <col min="16131" max="16131" width="9.125" style="10" customWidth="1"/>
    <col min="16132" max="16132" width="12.5" style="10" customWidth="1"/>
    <col min="16133" max="16133" width="15.625" style="10" customWidth="1"/>
    <col min="16134" max="16134" width="22.25" style="10" customWidth="1"/>
    <col min="16135" max="16384" width="9" style="10"/>
  </cols>
  <sheetData>
    <row r="1" spans="1:10" ht="27">
      <c r="A1" s="97" t="s">
        <v>73</v>
      </c>
      <c r="B1" s="97"/>
      <c r="C1" s="97"/>
      <c r="D1" s="97"/>
      <c r="E1" s="97"/>
      <c r="F1" s="97"/>
    </row>
    <row r="2" spans="1:10" ht="27">
      <c r="A2" s="22" t="s">
        <v>74</v>
      </c>
      <c r="B2" s="22" t="s">
        <v>68</v>
      </c>
      <c r="C2" s="23" t="s">
        <v>75</v>
      </c>
      <c r="D2" s="22" t="s">
        <v>76</v>
      </c>
      <c r="E2" s="22" t="s">
        <v>69</v>
      </c>
      <c r="F2" s="23"/>
    </row>
    <row r="3" spans="1:10" s="22" customFormat="1">
      <c r="A3" s="24" t="s">
        <v>37</v>
      </c>
      <c r="B3" s="24" t="s">
        <v>77</v>
      </c>
      <c r="C3" s="24" t="s">
        <v>78</v>
      </c>
      <c r="D3" s="24" t="s">
        <v>79</v>
      </c>
      <c r="E3" s="24" t="s">
        <v>80</v>
      </c>
      <c r="F3" s="25" t="s">
        <v>81</v>
      </c>
    </row>
    <row r="4" spans="1:10" ht="14.25">
      <c r="A4" s="26">
        <v>1</v>
      </c>
      <c r="B4" s="27" t="s">
        <v>82</v>
      </c>
      <c r="C4" s="26" t="s">
        <v>83</v>
      </c>
      <c r="D4" s="27"/>
      <c r="E4" s="28" t="s">
        <v>84</v>
      </c>
      <c r="F4" s="29"/>
      <c r="G4" s="30"/>
      <c r="H4" s="31"/>
      <c r="I4" s="32"/>
      <c r="J4" s="31"/>
    </row>
    <row r="5" spans="1:10" ht="14.25">
      <c r="A5" s="26">
        <v>2</v>
      </c>
      <c r="B5" s="27" t="s">
        <v>85</v>
      </c>
      <c r="C5" s="26" t="s">
        <v>86</v>
      </c>
      <c r="D5" s="27"/>
      <c r="E5" s="28" t="s">
        <v>87</v>
      </c>
      <c r="F5" s="29"/>
      <c r="G5" s="30"/>
      <c r="H5" s="31"/>
      <c r="I5" s="32"/>
      <c r="J5" s="31"/>
    </row>
    <row r="6" spans="1:10" ht="14.25">
      <c r="A6" s="26">
        <v>3</v>
      </c>
      <c r="B6" s="27" t="s">
        <v>88</v>
      </c>
      <c r="C6" s="26" t="s">
        <v>89</v>
      </c>
      <c r="D6" s="27"/>
      <c r="E6" s="28" t="s">
        <v>87</v>
      </c>
      <c r="F6" s="29"/>
      <c r="G6" s="30"/>
      <c r="H6" s="31"/>
      <c r="I6" s="32"/>
      <c r="J6" s="31"/>
    </row>
    <row r="7" spans="1:10">
      <c r="A7" s="26">
        <v>4</v>
      </c>
      <c r="B7" s="27" t="s">
        <v>90</v>
      </c>
      <c r="C7" s="26" t="s">
        <v>91</v>
      </c>
      <c r="D7" s="27"/>
      <c r="E7" s="28" t="s">
        <v>87</v>
      </c>
      <c r="F7" s="27"/>
      <c r="G7" s="30"/>
      <c r="H7" s="31"/>
      <c r="I7" s="32"/>
      <c r="J7" s="31"/>
    </row>
  </sheetData>
  <mergeCells count="1">
    <mergeCell ref="A1:F1"/>
  </mergeCells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捐款汇总</vt:lpstr>
      <vt:lpstr>捐医疗物资</vt:lpstr>
      <vt:lpstr>医疗物资领用</vt:lpstr>
      <vt:lpstr>捐后勤物资</vt:lpstr>
      <vt:lpstr>后勤物资领用</vt:lpstr>
      <vt:lpstr>捐药品</vt:lpstr>
      <vt:lpstr>药品领用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2020-02-07T09:01:17Z</dcterms:modified>
</cp:coreProperties>
</file>